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Volumes/Arquivos/ORÇAMENTO E QUANTITATIVOS/O&amp;M/"/>
    </mc:Choice>
  </mc:AlternateContent>
  <xr:revisionPtr revIDLastSave="0" documentId="13_ncr:1_{C7FF3E52-984F-3841-9771-C3EC32862B93}" xr6:coauthVersionLast="45" xr6:coauthVersionMax="45" xr10:uidLastSave="{00000000-0000-0000-0000-000000000000}"/>
  <bookViews>
    <workbookView xWindow="0" yWindow="460" windowWidth="28800" windowHeight="16540" tabRatio="1000" xr2:uid="{00000000-000D-0000-FFFF-FFFF00000000}"/>
  </bookViews>
  <sheets>
    <sheet name="Planilha Resumo" sheetId="1" r:id="rId1"/>
    <sheet name="RH Direto, Cargos e Salários" sheetId="21" r:id="rId2"/>
    <sheet name="Cronograma Recursos Humanos" sheetId="14" r:id="rId3"/>
    <sheet name="Máquinas e Equipamentos" sheetId="30" r:id="rId4"/>
    <sheet name="Despesas Fiscais" sheetId="29" r:id="rId5"/>
    <sheet name="Encargos Trabalhistas e Sociais" sheetId="20" r:id="rId6"/>
    <sheet name="Tabela DNIT-Consult. Fev-2020" sheetId="32" r:id="rId7"/>
    <sheet name="Sheet1" sheetId="2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ACR10" localSheetId="5">#REF!</definedName>
    <definedName name="_____ACR10" localSheetId="3">#REF!</definedName>
    <definedName name="_____ACR10" localSheetId="1">#REF!</definedName>
    <definedName name="_____ACR10" localSheetId="6">#REF!</definedName>
    <definedName name="_____ACR10">#REF!</definedName>
    <definedName name="_____ACR15" localSheetId="5">#REF!</definedName>
    <definedName name="_____ACR15">#REF!</definedName>
    <definedName name="_____acr20" localSheetId="5">#REF!</definedName>
    <definedName name="_____acr20">#REF!</definedName>
    <definedName name="_____acr5" localSheetId="5">#REF!</definedName>
    <definedName name="_____acr5">#REF!</definedName>
    <definedName name="_____ARQ1" localSheetId="5">#REF!</definedName>
    <definedName name="_____ARQ1">#REF!</definedName>
    <definedName name="_____QT100" localSheetId="5">#REF!</definedName>
    <definedName name="_____QT100">#REF!</definedName>
    <definedName name="_____QT2" localSheetId="5">#REF!</definedName>
    <definedName name="_____QT2">#REF!</definedName>
    <definedName name="_____QT3" localSheetId="5">#REF!</definedName>
    <definedName name="_____QT3">#REF!</definedName>
    <definedName name="_____QT4" localSheetId="5">#REF!</definedName>
    <definedName name="_____QT4">#REF!</definedName>
    <definedName name="_____QT50" localSheetId="5">#REF!</definedName>
    <definedName name="_____QT50">#REF!</definedName>
    <definedName name="_____QT75" localSheetId="5">#REF!</definedName>
    <definedName name="_____QT75">#REF!</definedName>
    <definedName name="___ACR10" localSheetId="5">#REF!</definedName>
    <definedName name="___ACR10">#REF!</definedName>
    <definedName name="___ACR15" localSheetId="5">#REF!</definedName>
    <definedName name="___ACR15">#REF!</definedName>
    <definedName name="___acr20" localSheetId="5">#REF!</definedName>
    <definedName name="___acr20">#REF!</definedName>
    <definedName name="___acr5" localSheetId="5">#REF!</definedName>
    <definedName name="___acr5">#REF!</definedName>
    <definedName name="___ARQ1" localSheetId="5">#REF!</definedName>
    <definedName name="___ARQ1">#REF!</definedName>
    <definedName name="___QT100" localSheetId="5">#REF!</definedName>
    <definedName name="___QT100">#REF!</definedName>
    <definedName name="___QT2" localSheetId="5">#REF!</definedName>
    <definedName name="___QT2">#REF!</definedName>
    <definedName name="___QT3" localSheetId="5">#REF!</definedName>
    <definedName name="___QT3">#REF!</definedName>
    <definedName name="___QT4" localSheetId="5">#REF!</definedName>
    <definedName name="___QT4">#REF!</definedName>
    <definedName name="___QT50" localSheetId="5">#REF!</definedName>
    <definedName name="___QT50">#REF!</definedName>
    <definedName name="___QT75" localSheetId="5">#REF!</definedName>
    <definedName name="___QT75">#REF!</definedName>
    <definedName name="__123Graph_B" localSheetId="5" hidden="1">'[1]DI-STP - PMS'!#REF!</definedName>
    <definedName name="__123Graph_B" localSheetId="3" hidden="1">'[2]DI-STP - PMS'!#REF!</definedName>
    <definedName name="__123Graph_B" localSheetId="6" hidden="1">'[3]DI-STP - PMS'!#REF!</definedName>
    <definedName name="__123Graph_B" hidden="1">'[1]DI-STP - PMS'!#REF!</definedName>
    <definedName name="__123Graph_D" localSheetId="5" hidden="1">'[1]DI-STP - PMS'!#REF!</definedName>
    <definedName name="__123Graph_D" localSheetId="3" hidden="1">'[2]DI-STP - PMS'!#REF!</definedName>
    <definedName name="__123Graph_D" localSheetId="6" hidden="1">'[3]DI-STP - PMS'!#REF!</definedName>
    <definedName name="__123Graph_D" hidden="1">'[1]DI-STP - PMS'!#REF!</definedName>
    <definedName name="__123Graph_F" localSheetId="5" hidden="1">'[1]DI-STP - PMS'!#REF!</definedName>
    <definedName name="__123Graph_F" localSheetId="3" hidden="1">'[2]DI-STP - PMS'!#REF!</definedName>
    <definedName name="__123Graph_F" localSheetId="6" hidden="1">'[3]DI-STP - PMS'!#REF!</definedName>
    <definedName name="__123Graph_F" hidden="1">'[1]DI-STP - PMS'!#REF!</definedName>
    <definedName name="__123Graph_X" localSheetId="5" hidden="1">'[1]DI-STP - PMS'!#REF!</definedName>
    <definedName name="__123Graph_X" localSheetId="3" hidden="1">'[2]DI-STP - PMS'!#REF!</definedName>
    <definedName name="__123Graph_X" localSheetId="6" hidden="1">'[3]DI-STP - PMS'!#REF!</definedName>
    <definedName name="__123Graph_X" hidden="1">'[1]DI-STP - PMS'!#REF!</definedName>
    <definedName name="_3Excel_BuiltIn_Print_Area_4_1" localSheetId="3">#REF!</definedName>
    <definedName name="_3Excel_BuiltIn_Print_Area_4_1" localSheetId="6">#REF!</definedName>
    <definedName name="_3Excel_BuiltIn_Print_Area_4_1">#REF!</definedName>
    <definedName name="_ACR10" localSheetId="5">#REF!</definedName>
    <definedName name="_ACR10" localSheetId="1">#REF!</definedName>
    <definedName name="_ACR10">#REF!</definedName>
    <definedName name="_ACR15" localSheetId="5">#REF!</definedName>
    <definedName name="_ACR15">#REF!</definedName>
    <definedName name="_acr20" localSheetId="5">#REF!</definedName>
    <definedName name="_acr20">#REF!</definedName>
    <definedName name="_acr5" localSheetId="5">#REF!</definedName>
    <definedName name="_acr5">#REF!</definedName>
    <definedName name="_ARQ1" localSheetId="5">#REF!</definedName>
    <definedName name="_ARQ1">#REF!</definedName>
    <definedName name="_QT100" localSheetId="5">#REF!</definedName>
    <definedName name="_QT100">#REF!</definedName>
    <definedName name="_QT2" localSheetId="5">#REF!</definedName>
    <definedName name="_QT2">#REF!</definedName>
    <definedName name="_QT3" localSheetId="5">#REF!</definedName>
    <definedName name="_QT3">#REF!</definedName>
    <definedName name="_QT4" localSheetId="5">#REF!</definedName>
    <definedName name="_QT4">#REF!</definedName>
    <definedName name="_QT50" localSheetId="5">#REF!</definedName>
    <definedName name="_QT50">#REF!</definedName>
    <definedName name="_QT75" localSheetId="5">#REF!</definedName>
    <definedName name="_QT75">#REF!</definedName>
    <definedName name="_T" localSheetId="5">#REF!</definedName>
    <definedName name="_T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I" localSheetId="5">#REF!</definedName>
    <definedName name="\I">#REF!</definedName>
    <definedName name="\J" localSheetId="5">#REF!</definedName>
    <definedName name="\J">#REF!</definedName>
    <definedName name="\O" localSheetId="5">#REF!</definedName>
    <definedName name="\O">#REF!</definedName>
    <definedName name="\P" localSheetId="5">#REF!</definedName>
    <definedName name="\P">#REF!</definedName>
    <definedName name="a" localSheetId="5">#REF!</definedName>
    <definedName name="a">#REF!</definedName>
    <definedName name="aaaa" localSheetId="5">#REF!</definedName>
    <definedName name="aaaa">#REF!</definedName>
    <definedName name="abebqt" localSheetId="5">#REF!</definedName>
    <definedName name="abebqt">#REF!</definedName>
    <definedName name="ACADUC" localSheetId="5">#REF!</definedName>
    <definedName name="ACADUC">#REF!</definedName>
    <definedName name="ACBEB" localSheetId="5">#REF!</definedName>
    <definedName name="ACBEB">#REF!</definedName>
    <definedName name="ACBOMB" localSheetId="5">#REF!</definedName>
    <definedName name="ACBOMB">#REF!</definedName>
    <definedName name="ACCHAF" localSheetId="5">#REF!</definedName>
    <definedName name="ACCHAF">#REF!</definedName>
    <definedName name="ACDER" localSheetId="5">#REF!</definedName>
    <definedName name="ACDER">#REF!</definedName>
    <definedName name="ACDIV" localSheetId="5">#REF!</definedName>
    <definedName name="ACDIV">#REF!</definedName>
    <definedName name="ACEQP" localSheetId="5">#REF!</definedName>
    <definedName name="ACEQP">#REF!</definedName>
    <definedName name="ACHAFQT" localSheetId="5">#REF!</definedName>
    <definedName name="ACHAFQT">#REF!</definedName>
    <definedName name="ACMUR" localSheetId="5">#REF!</definedName>
    <definedName name="ACMUR">#REF!</definedName>
    <definedName name="ACONT2" localSheetId="5">#REF!</definedName>
    <definedName name="ACONT2">#REF!</definedName>
    <definedName name="ACPIPA" localSheetId="5">#REF!</definedName>
    <definedName name="ACPIPA">#REF!</definedName>
    <definedName name="ACTRANSP" localSheetId="5">#REF!</definedName>
    <definedName name="ACTRANSP">#REF!</definedName>
    <definedName name="ADUCQT" localSheetId="5">#REF!</definedName>
    <definedName name="ADUCQT">#REF!</definedName>
    <definedName name="AITEM" localSheetId="5">#REF!</definedName>
    <definedName name="AITEM">#REF!</definedName>
    <definedName name="ALTADUC" localSheetId="5">#REF!</definedName>
    <definedName name="ALTADUC">#REF!</definedName>
    <definedName name="ALTBOMB" localSheetId="5">#REF!</definedName>
    <definedName name="ALTBOMB">#REF!</definedName>
    <definedName name="ALTCAP" localSheetId="5">#REF!</definedName>
    <definedName name="ALTCAP">#REF!</definedName>
    <definedName name="ALTDER" localSheetId="5">#REF!</definedName>
    <definedName name="ALTDER">#REF!</definedName>
    <definedName name="ALTEQUIP" localSheetId="5">#REF!</definedName>
    <definedName name="ALTEQUIP">#REF!</definedName>
    <definedName name="ALTIEQP" localSheetId="5">#REF!</definedName>
    <definedName name="ALTIEQP">#REF!</definedName>
    <definedName name="ALTMUR" localSheetId="5">#REF!</definedName>
    <definedName name="ALTMUR">#REF!</definedName>
    <definedName name="ALTRES10" localSheetId="5">#REF!</definedName>
    <definedName name="ALTRES10">#REF!</definedName>
    <definedName name="ALTRES15" localSheetId="5">#REF!</definedName>
    <definedName name="ALTRES15">#REF!</definedName>
    <definedName name="ALTRES20" localSheetId="5">#REF!</definedName>
    <definedName name="ALTRES20">#REF!</definedName>
    <definedName name="ALTTRANS" localSheetId="5">#REF!</definedName>
    <definedName name="ALTTRANS">#REF!</definedName>
    <definedName name="AQTEMP1" localSheetId="5">#REF!</definedName>
    <definedName name="AQTEMP1">#REF!</definedName>
    <definedName name="AQTEMP2" localSheetId="5">#REF!</definedName>
    <definedName name="AQTEMP2">#REF!</definedName>
    <definedName name="_xlnm.Print_Area" localSheetId="2">'Cronograma Recursos Humanos'!$A$1:$Q$26</definedName>
    <definedName name="_xlnm.Print_Area" localSheetId="4">'Despesas Fiscais'!$A$1:$B$13</definedName>
    <definedName name="_xlnm.Print_Area" localSheetId="5">'Encargos Trabalhistas e Sociais'!$A$1:$B$37</definedName>
    <definedName name="_xlnm.Print_Area" localSheetId="3">'Máquinas e Equipamentos'!$A$1:$E$15</definedName>
    <definedName name="_xlnm.Print_Area" localSheetId="0">'Planilha Resumo'!$A$1:$G$25</definedName>
    <definedName name="_xlnm.Print_Area" localSheetId="1">'RH Direto, Cargos e Salários'!$A$1:$H$25</definedName>
    <definedName name="_xlnm.Print_Area" localSheetId="6">'Tabela DNIT-Consult. Fev-2020'!$A$1:$D$81</definedName>
    <definedName name="Área_impressão_IM" localSheetId="5">#REF!</definedName>
    <definedName name="Área_impressão_IM" localSheetId="3">#REF!</definedName>
    <definedName name="Área_impressão_IM" localSheetId="6">#REF!</definedName>
    <definedName name="Área_impressão_IM">#REF!</definedName>
    <definedName name="ARQ" localSheetId="5">#REF!</definedName>
    <definedName name="ARQ">#REF!</definedName>
    <definedName name="ARQERR" localSheetId="5">#REF!</definedName>
    <definedName name="ARQERR">#REF!</definedName>
    <definedName name="ARQPLAN" localSheetId="5">#REF!</definedName>
    <definedName name="ARQPLAN">#REF!</definedName>
    <definedName name="ARQT" localSheetId="5">#REF!</definedName>
    <definedName name="ARQT">#REF!</definedName>
    <definedName name="ARQTEMP" localSheetId="5">#REF!</definedName>
    <definedName name="ARQTEMP">#REF!</definedName>
    <definedName name="ARQTXT" localSheetId="5">#REF!</definedName>
    <definedName name="ARQTXT">#REF!</definedName>
    <definedName name="ARTEMP" localSheetId="5">#REF!</definedName>
    <definedName name="ARTEMP">#REF!</definedName>
    <definedName name="banco" localSheetId="5">#REF!</definedName>
    <definedName name="banco">#REF!</definedName>
    <definedName name="_xlnm.Database" localSheetId="5">#REF!</definedName>
    <definedName name="_xlnm.Database">#REF!</definedName>
    <definedName name="bebqt" localSheetId="5">#REF!</definedName>
    <definedName name="bebqt">#REF!</definedName>
    <definedName name="BuiltIn_Print_Area" localSheetId="5">#REF!</definedName>
    <definedName name="BuiltIn_Print_Area">#REF!</definedName>
    <definedName name="BuiltIn_Print_Area___0" localSheetId="5">#REF!</definedName>
    <definedName name="BuiltIn_Print_Area___0">#REF!</definedName>
    <definedName name="BuiltIn_Print_Titles" localSheetId="5">#REF!</definedName>
    <definedName name="BuiltIn_Print_Titles">#REF!</definedName>
    <definedName name="BuiltIn_Print_Titles___0" localSheetId="5">#REF!</definedName>
    <definedName name="BuiltIn_Print_Titles___0">#REF!</definedName>
    <definedName name="CAMP" localSheetId="5">#REF!</definedName>
    <definedName name="CAMP">#REF!</definedName>
    <definedName name="categori45" localSheetId="5">#REF!</definedName>
    <definedName name="categori45">#REF!</definedName>
    <definedName name="CATEGORIA1" localSheetId="5">#REF!</definedName>
    <definedName name="CATEGORIA1">#REF!</definedName>
    <definedName name="CATEGORIA10" localSheetId="5">#REF!</definedName>
    <definedName name="CATEGORIA10">#REF!</definedName>
    <definedName name="CATEGORIA11" localSheetId="5">#REF!</definedName>
    <definedName name="CATEGORIA11">#REF!</definedName>
    <definedName name="CATEGORIA12" localSheetId="5">#REF!</definedName>
    <definedName name="CATEGORIA12">#REF!</definedName>
    <definedName name="CATEGORIA13" localSheetId="5">#REF!</definedName>
    <definedName name="CATEGORIA13">#REF!</definedName>
    <definedName name="CATEGORIA14" localSheetId="5">#REF!</definedName>
    <definedName name="CATEGORIA14">#REF!</definedName>
    <definedName name="CATEGORIA15" localSheetId="5">#REF!</definedName>
    <definedName name="CATEGORIA15">#REF!</definedName>
    <definedName name="CATEGORIA16" localSheetId="5">#REF!</definedName>
    <definedName name="CATEGORIA16">#REF!</definedName>
    <definedName name="CATEGORIA17" localSheetId="5">#REF!</definedName>
    <definedName name="CATEGORIA17">#REF!</definedName>
    <definedName name="CATEGORIA18" localSheetId="5">#REF!</definedName>
    <definedName name="CATEGORIA18">#REF!</definedName>
    <definedName name="CATEGORIA19" localSheetId="5">#REF!</definedName>
    <definedName name="CATEGORIA19">#REF!</definedName>
    <definedName name="CATEGORIA2" localSheetId="5">#REF!</definedName>
    <definedName name="CATEGORIA2">#REF!</definedName>
    <definedName name="CATEGORIA20" localSheetId="5">#REF!</definedName>
    <definedName name="CATEGORIA20">#REF!</definedName>
    <definedName name="CATEGORIA21" localSheetId="5">#REF!</definedName>
    <definedName name="CATEGORIA21">#REF!</definedName>
    <definedName name="CATEGORIA22" localSheetId="5">#REF!</definedName>
    <definedName name="CATEGORIA22">#REF!</definedName>
    <definedName name="CATEGORIA3" localSheetId="5">#REF!</definedName>
    <definedName name="CATEGORIA3">#REF!</definedName>
    <definedName name="CATEGORIA4" localSheetId="5">#REF!</definedName>
    <definedName name="CATEGORIA4">#REF!</definedName>
    <definedName name="CATEGORIA5" localSheetId="5">#REF!</definedName>
    <definedName name="CATEGORIA5">#REF!</definedName>
    <definedName name="CATEGORIA6" localSheetId="5">#REF!</definedName>
    <definedName name="CATEGORIA6">#REF!</definedName>
    <definedName name="CATEGORIA7" localSheetId="5">#REF!</definedName>
    <definedName name="CATEGORIA7">#REF!</definedName>
    <definedName name="CATEGORIA8" localSheetId="5">#REF!</definedName>
    <definedName name="CATEGORIA8">#REF!</definedName>
    <definedName name="CATEGORIA9" localSheetId="5">#REF!</definedName>
    <definedName name="CATEGORIA9">#REF!</definedName>
    <definedName name="cdvthd" localSheetId="5">#REF!</definedName>
    <definedName name="cdvthd">#REF!</definedName>
    <definedName name="CestaExcel" localSheetId="5">#REF!</definedName>
    <definedName name="CestaExcel">#REF!</definedName>
    <definedName name="CHAFQT" localSheetId="5">#REF!</definedName>
    <definedName name="CHAFQT">#REF!</definedName>
    <definedName name="COLSUB" localSheetId="5">#REF!</definedName>
    <definedName name="COLSUB">#REF!</definedName>
    <definedName name="CONT1" localSheetId="5">#REF!</definedName>
    <definedName name="CONT1">#REF!</definedName>
    <definedName name="CONT2" localSheetId="5">#REF!</definedName>
    <definedName name="CONT2">#REF!</definedName>
    <definedName name="CONT3" localSheetId="5">#REF!</definedName>
    <definedName name="CONT3">#REF!</definedName>
    <definedName name="CONTAIT" localSheetId="5">#REF!</definedName>
    <definedName name="CONTAIT">#REF!</definedName>
    <definedName name="CONTREC" localSheetId="5">#REF!</definedName>
    <definedName name="CONTREC">#REF!</definedName>
    <definedName name="CONTRES" localSheetId="5">#REF!</definedName>
    <definedName name="CONTRES">#REF!</definedName>
    <definedName name="dddddddddddddddddddddddddd" localSheetId="5">#REF!</definedName>
    <definedName name="dddddddddddddddddddddddddd">#REF!</definedName>
    <definedName name="dddddddddddddppppppppp" localSheetId="5">#REF!</definedName>
    <definedName name="dddddddddddddppppppppp">#REF!</definedName>
    <definedName name="DERIVQT" localSheetId="5">#REF!</definedName>
    <definedName name="DERIVQT">#REF!</definedName>
    <definedName name="dfijvnqienvvnjv" localSheetId="5">#REF!</definedName>
    <definedName name="dfijvnqienvvnjv">#REF!</definedName>
    <definedName name="DIFQT" localSheetId="5">#REF!</definedName>
    <definedName name="DIFQT">#REF!</definedName>
    <definedName name="dwqhdjwqgdwq" localSheetId="5">#REF!</definedName>
    <definedName name="dwqhdjwqgdwq">#REF!</definedName>
    <definedName name="FAL" localSheetId="5">#REF!</definedName>
    <definedName name="FAL">#REF!</definedName>
    <definedName name="fffefes" localSheetId="5">#REF!</definedName>
    <definedName name="fffefes">#REF!</definedName>
    <definedName name="h" localSheetId="5">#REF!</definedName>
    <definedName name="h">#REF!</definedName>
    <definedName name="hbjgjuae" localSheetId="5">#REF!</definedName>
    <definedName name="hbjgjuae">#REF!</definedName>
    <definedName name="HOJE" localSheetId="5">#REF!</definedName>
    <definedName name="HOJE">#REF!</definedName>
    <definedName name="IMPF" localSheetId="5">#REF!</definedName>
    <definedName name="IMPF">#REF!</definedName>
    <definedName name="IMPI" localSheetId="5">#REF!</definedName>
    <definedName name="IMPI">#REF!</definedName>
    <definedName name="ITEMCONT" localSheetId="5">#REF!</definedName>
    <definedName name="ITEMCONT">#REF!</definedName>
    <definedName name="ITEMDER" localSheetId="5">#REF!</definedName>
    <definedName name="ITEMDER">#REF!</definedName>
    <definedName name="ITEMR20" localSheetId="5">#REF!</definedName>
    <definedName name="ITEMR20">#REF!</definedName>
    <definedName name="ITENS" localSheetId="5">#REF!</definedName>
    <definedName name="ITENS">#REF!</definedName>
    <definedName name="ITENS0" localSheetId="5">#REF!</definedName>
    <definedName name="ITENS0">#REF!</definedName>
    <definedName name="ITENS1" localSheetId="5">#REF!</definedName>
    <definedName name="ITENS1">#REF!</definedName>
    <definedName name="ITENSP" localSheetId="5">#REF!</definedName>
    <definedName name="ITENSP">#REF!</definedName>
    <definedName name="ITENSPMED" localSheetId="5">#REF!</definedName>
    <definedName name="ITENSPMED">#REF!</definedName>
    <definedName name="jjjjjjjjjjjjjjjjjjjj" localSheetId="5">#REF!</definedName>
    <definedName name="jjjjjjjjjjjjjjjjjjjj">#REF!</definedName>
    <definedName name="JOALDO" localSheetId="5">#REF!</definedName>
    <definedName name="JOALDO">#REF!</definedName>
    <definedName name="kapa" localSheetId="3">[4]Resumo!$K$7</definedName>
    <definedName name="kapa" localSheetId="6">[5]Resumo!$K$7</definedName>
    <definedName name="kapa">[6]Resumo!$K$7</definedName>
    <definedName name="LIN" localSheetId="5">#REF!</definedName>
    <definedName name="LIN" localSheetId="3">#REF!</definedName>
    <definedName name="LIN" localSheetId="1">#REF!</definedName>
    <definedName name="LIN" localSheetId="6">#REF!</definedName>
    <definedName name="LIN">#REF!</definedName>
    <definedName name="LISTSEL" localSheetId="5">#REF!</definedName>
    <definedName name="LISTSEL">#REF!</definedName>
    <definedName name="MARCAX" localSheetId="5">#REF!</definedName>
    <definedName name="MARCAX">#REF!</definedName>
    <definedName name="martha" localSheetId="5">#REF!</definedName>
    <definedName name="martha">#REF!</definedName>
    <definedName name="MENUBOM" localSheetId="5">#REF!</definedName>
    <definedName name="MENUBOM">#REF!</definedName>
    <definedName name="MENUEQP" localSheetId="5">#REF!</definedName>
    <definedName name="MENUEQP">#REF!</definedName>
    <definedName name="MENUFIM" localSheetId="5">#REF!</definedName>
    <definedName name="MENUFIM">#REF!</definedName>
    <definedName name="MENUMED" localSheetId="5">#REF!</definedName>
    <definedName name="MENUMED">#REF!</definedName>
    <definedName name="MENUOBRA" localSheetId="5">#REF!</definedName>
    <definedName name="MENUOBRA">#REF!</definedName>
    <definedName name="MENUOUT" localSheetId="5">#REF!</definedName>
    <definedName name="MENUOUT">#REF!</definedName>
    <definedName name="MENUOUTRO" localSheetId="5">#REF!</definedName>
    <definedName name="MENUOUTRO">#REF!</definedName>
    <definedName name="menures" localSheetId="5">#REF!</definedName>
    <definedName name="menures">#REF!</definedName>
    <definedName name="MURBOMB" localSheetId="5">#REF!</definedName>
    <definedName name="MURBOMB">#REF!</definedName>
    <definedName name="NDATA" localSheetId="5">#REF!</definedName>
    <definedName name="NDATA">#REF!</definedName>
    <definedName name="ndfldslvjnvberugberqubquierbv" localSheetId="5">#REF!</definedName>
    <definedName name="ndfldslvjnvberugberqubquierbv">#REF!</definedName>
    <definedName name="NUCOPIAS" localSheetId="5">#REF!</definedName>
    <definedName name="NUCOPIAS">#REF!</definedName>
    <definedName name="OBRALOC" localSheetId="5">#REF!</definedName>
    <definedName name="OBRALOC">#REF!</definedName>
    <definedName name="OBRASEL" localSheetId="5">#REF!</definedName>
    <definedName name="OBRASEL">#REF!</definedName>
    <definedName name="PDER" localSheetId="5">#REF!</definedName>
    <definedName name="PDER">#REF!</definedName>
    <definedName name="PDIVERS" localSheetId="5">#REF!</definedName>
    <definedName name="PDIVERS">#REF!</definedName>
    <definedName name="PEMD" localSheetId="5">#REF!</definedName>
    <definedName name="PEMD">#REF!</definedName>
    <definedName name="PIEQUIP" localSheetId="5">#REF!</definedName>
    <definedName name="PIEQUIP">#REF!</definedName>
    <definedName name="PMUR" localSheetId="5">#REF!</definedName>
    <definedName name="PMUR">#REF!</definedName>
    <definedName name="QTNULO" localSheetId="5">#REF!</definedName>
    <definedName name="QTNULO" localSheetId="1">#REF!</definedName>
    <definedName name="QTNULO">#REF!</definedName>
    <definedName name="QTPADRAO" localSheetId="5">#REF!</definedName>
    <definedName name="QTPADRAO">#REF!</definedName>
    <definedName name="QTRES" localSheetId="5">#REF!</definedName>
    <definedName name="QTRES">#REF!</definedName>
    <definedName name="QUANT" localSheetId="5">#REF!</definedName>
    <definedName name="QUANT">#REF!</definedName>
    <definedName name="QUANTP" localSheetId="5">#REF!</definedName>
    <definedName name="QUANTP">#REF!</definedName>
    <definedName name="RARQIMP" localSheetId="5">#REF!</definedName>
    <definedName name="RARQIMP">#REF!</definedName>
    <definedName name="RECADUC" localSheetId="5">#REF!</definedName>
    <definedName name="RECADUC">#REF!</definedName>
    <definedName name="ridbeb" localSheetId="5">#REF!</definedName>
    <definedName name="ridbeb">#REF!</definedName>
    <definedName name="RIDCHAF" localSheetId="5">#REF!</definedName>
    <definedName name="RIDCHAF">#REF!</definedName>
    <definedName name="ridres05" localSheetId="5">#REF!</definedName>
    <definedName name="ridres05">#REF!</definedName>
    <definedName name="RIDRES10" localSheetId="5">#REF!</definedName>
    <definedName name="RIDRES10">#REF!</definedName>
    <definedName name="RIDRES15" localSheetId="5">#REF!</definedName>
    <definedName name="RIDRES15">#REF!</definedName>
    <definedName name="ROMANO" localSheetId="5">#REF!</definedName>
    <definedName name="ROMANO">#REF!</definedName>
    <definedName name="ROTCOMP" localSheetId="5">#REF!</definedName>
    <definedName name="ROTCOMP">#REF!</definedName>
    <definedName name="ROTIMP" localSheetId="5">#REF!</definedName>
    <definedName name="ROTIMP">#REF!</definedName>
    <definedName name="ROTRES" localSheetId="5">#REF!</definedName>
    <definedName name="ROTRES">#REF!</definedName>
    <definedName name="RQTADUC" localSheetId="5">#REF!</definedName>
    <definedName name="RQTADUC">#REF!</definedName>
    <definedName name="rqtbeb" localSheetId="5">#REF!</definedName>
    <definedName name="rqtbeb">#REF!</definedName>
    <definedName name="RQTCHAF" localSheetId="5">#REF!</definedName>
    <definedName name="RQTCHAF">#REF!</definedName>
    <definedName name="RQTDERV" localSheetId="5">#REF!</definedName>
    <definedName name="RQTDERV">#REF!</definedName>
    <definedName name="rres05" localSheetId="5">#REF!</definedName>
    <definedName name="rres05">#REF!</definedName>
    <definedName name="RRES10" localSheetId="5">#REF!</definedName>
    <definedName name="RRES10">#REF!</definedName>
    <definedName name="RRES15" localSheetId="5">#REF!</definedName>
    <definedName name="RRES15">#REF!</definedName>
    <definedName name="RRES20" localSheetId="5">#REF!</definedName>
    <definedName name="RRES20">#REF!</definedName>
    <definedName name="RSEQ" localSheetId="5">#REF!</definedName>
    <definedName name="RSEQ">#REF!</definedName>
    <definedName name="RSUBTOT" localSheetId="5">#REF!</definedName>
    <definedName name="RSUBTOT">#REF!</definedName>
    <definedName name="rtitbeb" localSheetId="5">#REF!</definedName>
    <definedName name="rtitbeb">#REF!</definedName>
    <definedName name="RTITCHAF" localSheetId="5">#REF!</definedName>
    <definedName name="RTITCHAF">#REF!</definedName>
    <definedName name="rtubos" localSheetId="5">#REF!</definedName>
    <definedName name="rtubo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STEM1" localSheetId="5">#REF!</definedName>
    <definedName name="SISTEM1" localSheetId="3">#REF!</definedName>
    <definedName name="SISTEM1" localSheetId="1">#REF!</definedName>
    <definedName name="SISTEM1" localSheetId="6">#REF!</definedName>
    <definedName name="SISTEM1">#REF!</definedName>
    <definedName name="SISTEM2" localSheetId="5">#REF!</definedName>
    <definedName name="SISTEM2">#REF!</definedName>
    <definedName name="SUBDER" localSheetId="5">#REF!</definedName>
    <definedName name="SUBDER">#REF!</definedName>
    <definedName name="SUBDIV" localSheetId="5">#REF!</definedName>
    <definedName name="SUBDIV">#REF!</definedName>
    <definedName name="SUBEQP" localSheetId="5">#REF!</definedName>
    <definedName name="SUBEQP">#REF!</definedName>
    <definedName name="SUBMUR" localSheetId="5">#REF!</definedName>
    <definedName name="SUBMUR">#REF!</definedName>
    <definedName name="tetuytw" localSheetId="5">#REF!</definedName>
    <definedName name="tetuytw">#REF!</definedName>
    <definedName name="titbeb" localSheetId="5">#REF!</definedName>
    <definedName name="titbeb">#REF!</definedName>
    <definedName name="TITCHAF" localSheetId="5">#REF!</definedName>
    <definedName name="TITCHAF">#REF!</definedName>
    <definedName name="_xlnm.Print_Titles" localSheetId="2">'Cronograma Recursos Humanos'!$1:$7</definedName>
    <definedName name="_xlnm.Print_Titles" localSheetId="3">'Máquinas e Equipamentos'!$1:$5</definedName>
    <definedName name="_xlnm.Print_Titles" localSheetId="0">'Planilha Resumo'!$1:$5</definedName>
    <definedName name="_xlnm.Print_Titles" localSheetId="1">'RH Direto, Cargos e Salários'!$1:$6</definedName>
    <definedName name="_xlnm.Print_Titles" localSheetId="6">'Tabela DNIT-Consult. Fev-2020'!$1:$5</definedName>
    <definedName name="TOTQTS" localSheetId="5">#REF!</definedName>
    <definedName name="TOTQTS" localSheetId="3">#REF!</definedName>
    <definedName name="TOTQTS" localSheetId="6">#REF!</definedName>
    <definedName name="TOTQTS">#REF!</definedName>
    <definedName name="TTT" localSheetId="5">#REF!</definedName>
    <definedName name="TTT">#REF!</definedName>
    <definedName name="TXTEQUIP" localSheetId="5">#REF!</definedName>
    <definedName name="TXTEQUIP">#REF!</definedName>
    <definedName name="TXTMARCA" localSheetId="5">#REF!</definedName>
    <definedName name="TXTMARCA">#REF!</definedName>
    <definedName name="TXTMOD" localSheetId="5">#REF!</definedName>
    <definedName name="TXTMOD">#REF!</definedName>
    <definedName name="TXTPOT" localSheetId="5">#REF!</definedName>
    <definedName name="TXTPOT">#REF!</definedName>
    <definedName name="WITENS" localSheetId="5">#REF!</definedName>
    <definedName name="WITENS">#REF!</definedName>
    <definedName name="WNMLOCAL" localSheetId="5">#REF!</definedName>
    <definedName name="WNMLOCAL">#REF!</definedName>
    <definedName name="WNMMUN" localSheetId="5">#REF!</definedName>
    <definedName name="WNMMUN">#REF!</definedName>
    <definedName name="WNMSERV" localSheetId="5">#REF!</definedName>
    <definedName name="WNMSERV">#REF!</definedName>
    <definedName name="XALFA" localSheetId="5">#REF!</definedName>
    <definedName name="XALFA">#REF!</definedName>
    <definedName name="XDATA" localSheetId="5">#REF!</definedName>
    <definedName name="XDATA">#REF!</definedName>
    <definedName name="XITEM" localSheetId="5">#REF!</definedName>
    <definedName name="XITEM">#REF!</definedName>
    <definedName name="XLOC" localSheetId="5">#REF!</definedName>
    <definedName name="XLOC">#REF!</definedName>
    <definedName name="xnInforme_quantos_bebedouros____bebqt__if_bebqt__0__xlQt.bebedouros_invalida___ENTER_p_reinformar__xresp__branch_rqtderv" localSheetId="5">#REF!</definedName>
    <definedName name="xnInforme_quantos_bebedouros____bebqt__if_bebqt__0__xlQt.bebedouros_invalida___ENTER_p_reinformar__xresp__branch_rqtderv">#REF!</definedName>
    <definedName name="XNUCOPIAS" localSheetId="5">#REF!</definedName>
    <definedName name="XNUCOPIAS">#REF!</definedName>
    <definedName name="XRESP" localSheetId="5">#REF!</definedName>
    <definedName name="XRESP">#REF!</definedName>
    <definedName name="XTITRES" localSheetId="5">#REF!</definedName>
    <definedName name="XTITRES">#REF!</definedName>
    <definedName name="ytdju" localSheetId="5">#REF!</definedName>
    <definedName name="ytdju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32" l="1"/>
  <c r="A1" i="20"/>
  <c r="A1" i="29"/>
  <c r="A1" i="30"/>
  <c r="A1" i="14"/>
  <c r="A1" i="21"/>
  <c r="O15" i="14" l="1"/>
  <c r="N15" i="14"/>
  <c r="A15" i="14"/>
  <c r="G14" i="21"/>
  <c r="P15" i="14" s="1"/>
  <c r="Q15" i="14" l="1"/>
  <c r="F24" i="21"/>
  <c r="E24" i="21"/>
  <c r="D24" i="21" s="1"/>
  <c r="F23" i="21"/>
  <c r="E23" i="21"/>
  <c r="D23" i="21" s="1"/>
  <c r="F22" i="21"/>
  <c r="E22" i="21"/>
  <c r="F21" i="21"/>
  <c r="E21" i="21"/>
  <c r="D21" i="21" s="1"/>
  <c r="F20" i="21"/>
  <c r="E20" i="21"/>
  <c r="D20" i="21" s="1"/>
  <c r="O25" i="14"/>
  <c r="N25" i="14"/>
  <c r="A25" i="14"/>
  <c r="O24" i="14"/>
  <c r="N24" i="14"/>
  <c r="A24" i="14"/>
  <c r="O23" i="14"/>
  <c r="N23" i="14"/>
  <c r="A23" i="14"/>
  <c r="O22" i="14"/>
  <c r="N22" i="14"/>
  <c r="A22" i="14"/>
  <c r="O21" i="14"/>
  <c r="N21" i="14"/>
  <c r="A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20" i="14"/>
  <c r="G24" i="21"/>
  <c r="P25" i="14" s="1"/>
  <c r="G23" i="21"/>
  <c r="P24" i="14" s="1"/>
  <c r="G22" i="21"/>
  <c r="P23" i="14" s="1"/>
  <c r="G21" i="21"/>
  <c r="P22" i="14" s="1"/>
  <c r="G20" i="21"/>
  <c r="P21" i="14" s="1"/>
  <c r="D22" i="21" l="1"/>
  <c r="H24" i="21"/>
  <c r="Q25" i="14"/>
  <c r="Q24" i="14"/>
  <c r="H23" i="21"/>
  <c r="Q23" i="14"/>
  <c r="Q22" i="14"/>
  <c r="H21" i="21"/>
  <c r="H20" i="21"/>
  <c r="Q21" i="14"/>
  <c r="H22" i="21"/>
  <c r="Q5" i="14"/>
  <c r="A2" i="20"/>
  <c r="A2" i="29"/>
  <c r="A2" i="30"/>
  <c r="A2" i="14"/>
  <c r="A2" i="21"/>
  <c r="A2" i="32"/>
  <c r="H19" i="21" l="1"/>
  <c r="G5" i="1"/>
  <c r="E19" i="1"/>
  <c r="D19" i="1"/>
  <c r="A19" i="1"/>
  <c r="E18" i="1"/>
  <c r="D18" i="1"/>
  <c r="A18" i="1"/>
  <c r="D12" i="30"/>
  <c r="M8" i="14"/>
  <c r="L8" i="14"/>
  <c r="K8" i="14"/>
  <c r="J8" i="14"/>
  <c r="I8" i="14"/>
  <c r="H8" i="14"/>
  <c r="G8" i="14"/>
  <c r="F8" i="14"/>
  <c r="E8" i="14"/>
  <c r="D8" i="14"/>
  <c r="C8" i="14"/>
  <c r="B8" i="14"/>
  <c r="O11" i="14"/>
  <c r="N11" i="14"/>
  <c r="E10" i="21" s="1"/>
  <c r="A11" i="14"/>
  <c r="G10" i="21"/>
  <c r="P11" i="14" s="1"/>
  <c r="G18" i="21"/>
  <c r="G17" i="21"/>
  <c r="G15" i="21"/>
  <c r="G13" i="21"/>
  <c r="G12" i="21"/>
  <c r="G9" i="21"/>
  <c r="G8" i="21"/>
  <c r="Q11" i="14" l="1"/>
  <c r="F10" i="21"/>
  <c r="D10" i="21" s="1"/>
  <c r="H10" i="21" l="1"/>
  <c r="H5" i="21" l="1"/>
  <c r="E8" i="30" l="1"/>
  <c r="E9" i="30"/>
  <c r="E10" i="30"/>
  <c r="E12" i="30"/>
  <c r="E13" i="30"/>
  <c r="E14" i="30"/>
  <c r="E15" i="30"/>
  <c r="D7" i="30" l="1"/>
  <c r="D11" i="30"/>
  <c r="A10" i="1"/>
  <c r="E7" i="30" l="1"/>
  <c r="F18" i="1"/>
  <c r="G18" i="1" s="1"/>
  <c r="E11" i="30"/>
  <c r="F19" i="1"/>
  <c r="G19" i="1" s="1"/>
  <c r="M12" i="14"/>
  <c r="L12" i="14"/>
  <c r="K12" i="14"/>
  <c r="J12" i="14"/>
  <c r="I12" i="14"/>
  <c r="H12" i="14"/>
  <c r="G12" i="14"/>
  <c r="F12" i="14"/>
  <c r="E12" i="14"/>
  <c r="D12" i="14"/>
  <c r="C12" i="14"/>
  <c r="B12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17" i="14"/>
  <c r="F26" i="14" l="1"/>
  <c r="I26" i="14"/>
  <c r="H26" i="14"/>
  <c r="G26" i="14"/>
  <c r="J26" i="14"/>
  <c r="K26" i="14"/>
  <c r="B26" i="14"/>
  <c r="C26" i="14"/>
  <c r="D26" i="14"/>
  <c r="L26" i="14"/>
  <c r="E26" i="14"/>
  <c r="M26" i="14"/>
  <c r="O18" i="14"/>
  <c r="P18" i="14"/>
  <c r="O14" i="14"/>
  <c r="P14" i="14"/>
  <c r="O9" i="14"/>
  <c r="F8" i="21" s="1"/>
  <c r="P9" i="14"/>
  <c r="O10" i="14"/>
  <c r="P10" i="14"/>
  <c r="O13" i="14"/>
  <c r="P13" i="14"/>
  <c r="O16" i="14"/>
  <c r="F14" i="21" s="1"/>
  <c r="H14" i="21" s="1"/>
  <c r="P16" i="14"/>
  <c r="O19" i="14"/>
  <c r="P19" i="14"/>
  <c r="B17" i="20"/>
  <c r="B19" i="20"/>
  <c r="B20" i="20"/>
  <c r="B21" i="20"/>
  <c r="B23" i="20"/>
  <c r="B28" i="20"/>
  <c r="B29" i="20"/>
  <c r="B30" i="20"/>
  <c r="N14" i="14"/>
  <c r="N18" i="14"/>
  <c r="N9" i="14"/>
  <c r="E8" i="21" s="1"/>
  <c r="N10" i="14"/>
  <c r="N13" i="14"/>
  <c r="N16" i="14"/>
  <c r="N19" i="14"/>
  <c r="B13" i="29"/>
  <c r="C7" i="14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A9" i="1"/>
  <c r="A8" i="1"/>
  <c r="A19" i="14"/>
  <c r="A18" i="14"/>
  <c r="A16" i="14"/>
  <c r="A14" i="14"/>
  <c r="A13" i="14"/>
  <c r="A12" i="14"/>
  <c r="A10" i="14"/>
  <c r="A9" i="14"/>
  <c r="A8" i="14"/>
  <c r="G24" i="20"/>
  <c r="E24" i="20"/>
  <c r="E15" i="21" l="1"/>
  <c r="E14" i="21"/>
  <c r="D14" i="21" s="1"/>
  <c r="C24" i="1"/>
  <c r="B56" i="32"/>
  <c r="F15" i="21"/>
  <c r="D15" i="21" s="1"/>
  <c r="F13" i="21"/>
  <c r="H13" i="21" s="1"/>
  <c r="F12" i="21"/>
  <c r="H12" i="21" s="1"/>
  <c r="F9" i="21"/>
  <c r="H9" i="21" s="1"/>
  <c r="B31" i="20"/>
  <c r="B26" i="20"/>
  <c r="B33" i="20" s="1"/>
  <c r="E12" i="21"/>
  <c r="F17" i="21"/>
  <c r="H17" i="21" s="1"/>
  <c r="E13" i="21"/>
  <c r="H8" i="21"/>
  <c r="F18" i="21"/>
  <c r="H18" i="21" s="1"/>
  <c r="Q10" i="14"/>
  <c r="Q14" i="14"/>
  <c r="Q18" i="14"/>
  <c r="D8" i="21"/>
  <c r="E18" i="21"/>
  <c r="E9" i="21"/>
  <c r="Q16" i="14"/>
  <c r="Q9" i="14"/>
  <c r="E17" i="21"/>
  <c r="B34" i="20"/>
  <c r="Q19" i="14"/>
  <c r="Q13" i="14"/>
  <c r="H7" i="21" l="1"/>
  <c r="Q26" i="14"/>
  <c r="H16" i="21"/>
  <c r="D12" i="21"/>
  <c r="H15" i="21"/>
  <c r="D9" i="21"/>
  <c r="D13" i="21"/>
  <c r="D17" i="21"/>
  <c r="D18" i="21"/>
  <c r="B35" i="20"/>
  <c r="B36" i="20" s="1"/>
  <c r="B14" i="1" s="1"/>
  <c r="H11" i="21" l="1"/>
  <c r="H25" i="21" s="1"/>
  <c r="G8" i="1"/>
  <c r="G9" i="1" l="1"/>
  <c r="G20" i="1"/>
  <c r="G10" i="1" l="1"/>
  <c r="G13" i="1" s="1"/>
  <c r="G14" i="1" s="1"/>
  <c r="G15" i="1" s="1"/>
  <c r="G21" i="1" s="1"/>
  <c r="G22" i="1" l="1"/>
  <c r="G23" i="1" s="1"/>
  <c r="G24" i="1" s="1"/>
  <c r="G25" i="1" s="1"/>
  <c r="Q9" i="1" l="1"/>
</calcChain>
</file>

<file path=xl/sharedStrings.xml><?xml version="1.0" encoding="utf-8"?>
<sst xmlns="http://schemas.openxmlformats.org/spreadsheetml/2006/main" count="392" uniqueCount="281">
  <si>
    <t>Descrição</t>
  </si>
  <si>
    <t>Subtotal A</t>
  </si>
  <si>
    <t>Subtotal B</t>
  </si>
  <si>
    <t>Subtotal C</t>
  </si>
  <si>
    <t>Subtotal D</t>
  </si>
  <si>
    <t>Subtotal E</t>
  </si>
  <si>
    <t>Subtotal F</t>
  </si>
  <si>
    <t>Unidade</t>
  </si>
  <si>
    <t>Quantidade</t>
  </si>
  <si>
    <t>DISCRIMINAÇÃO</t>
  </si>
  <si>
    <t>%</t>
  </si>
  <si>
    <t>Despesas com Impostos e Contribuições</t>
  </si>
  <si>
    <t>PIS</t>
  </si>
  <si>
    <t>COFINS</t>
  </si>
  <si>
    <t>ISS</t>
  </si>
  <si>
    <t>P0</t>
  </si>
  <si>
    <t>P1</t>
  </si>
  <si>
    <t>P2</t>
  </si>
  <si>
    <t>T0</t>
  </si>
  <si>
    <t>T1</t>
  </si>
  <si>
    <t>T2</t>
  </si>
  <si>
    <t>A0</t>
  </si>
  <si>
    <t>A2</t>
  </si>
  <si>
    <t>A3</t>
  </si>
  <si>
    <t>Coordenador Geral</t>
  </si>
  <si>
    <t>A1</t>
  </si>
  <si>
    <t>Técnico Pleno</t>
  </si>
  <si>
    <t>Desenhista Projetista</t>
  </si>
  <si>
    <t>Digitador</t>
  </si>
  <si>
    <t>Secretária</t>
  </si>
  <si>
    <t>Auxiliar Administrativo</t>
  </si>
  <si>
    <t>Auxiliar de Topografia</t>
  </si>
  <si>
    <t>Motorista</t>
  </si>
  <si>
    <t>Desenhista Cadista</t>
  </si>
  <si>
    <t>Preço Unit. - R$</t>
  </si>
  <si>
    <t>Preço Total - R$</t>
  </si>
  <si>
    <t>CSLL</t>
  </si>
  <si>
    <t>IRPJ</t>
  </si>
  <si>
    <t>sobre A+B+C+D</t>
  </si>
  <si>
    <r>
      <t>B)</t>
    </r>
    <r>
      <rPr>
        <b/>
        <sz val="8"/>
        <color theme="1"/>
        <rFont val="Times New Roman"/>
        <family val="1"/>
      </rPr>
      <t xml:space="preserve">  </t>
    </r>
    <r>
      <rPr>
        <b/>
        <sz val="8"/>
        <color theme="1"/>
        <rFont val="Arial"/>
        <family val="2"/>
      </rPr>
      <t>Encargos Sociais</t>
    </r>
  </si>
  <si>
    <t>A) Encargos Sociais Básicos</t>
  </si>
  <si>
    <t>Sub-Total A)</t>
  </si>
  <si>
    <t>Sub-Total B)</t>
  </si>
  <si>
    <t>B) Encargos que Recebem Incidência de A)</t>
  </si>
  <si>
    <t>C) Encargos que Não Recebem Incidência de A)</t>
  </si>
  <si>
    <t>Sub-Total C)</t>
  </si>
  <si>
    <t>D) Encargos Reincidentes</t>
  </si>
  <si>
    <t>A1) INSS</t>
  </si>
  <si>
    <t>A2) Fundo de Garantia por Tempo de Serviço - FGTS</t>
  </si>
  <si>
    <t>A3) Salário Educação</t>
  </si>
  <si>
    <t>A4) Serviço Social da Indústria - SESI</t>
  </si>
  <si>
    <t>A5) Serviço Nacional de Aprendizagem Industrial - SENAI</t>
  </si>
  <si>
    <t>A6) Serviço de Apoio à Pequena e Média Empresa</t>
  </si>
  <si>
    <t>A7) Instituto Nacional de Colonização e Reforma Agrária - INCRA</t>
  </si>
  <si>
    <t>A8) Seguro Contra Acidentes de Trabalho (INSS)</t>
  </si>
  <si>
    <t>A9) Serviço Nacional da Indústria da Construção Civil e Mobiliário - SECONCI</t>
  </si>
  <si>
    <t>D1) Encargos Reincidentes de A) sobre B)</t>
  </si>
  <si>
    <t>Sub-Total D)</t>
  </si>
  <si>
    <t>Coordenador</t>
  </si>
  <si>
    <t>Quant. de Homens</t>
  </si>
  <si>
    <t>Quant. de Meses</t>
  </si>
  <si>
    <t>Horas/Mês</t>
  </si>
  <si>
    <t>TOTAL DOS ENCARGOS TRABALHISTAS E SOCIAIS</t>
  </si>
  <si>
    <t>Mão de Obra Direta c/ Encargos Trabalhistas e Sociais (A+B)</t>
  </si>
  <si>
    <t>OU TOTAL DAS DESPESAS COM IMPOSTOS E CONTRIBUIÇÕES SOBRE CUSTOS E DESPESAS</t>
  </si>
  <si>
    <r>
      <t>B1) 13</t>
    </r>
    <r>
      <rPr>
        <u/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 xml:space="preserve"> Salário (1/12 = 8,33%)</t>
    </r>
  </si>
  <si>
    <t>sobre A+B+C+D+E</t>
  </si>
  <si>
    <t>Código</t>
  </si>
  <si>
    <t>Salário Mensal s/ Enc. Trab. e Sociais</t>
  </si>
  <si>
    <t>Meses</t>
  </si>
  <si>
    <t>CRONOGRAMA BÁSICO DE ALOCAÇÃO DOS RECURSOS HUMANOS</t>
  </si>
  <si>
    <t>Setor</t>
  </si>
  <si>
    <t>Função</t>
  </si>
  <si>
    <t>TOTAL GERAL</t>
  </si>
  <si>
    <t>Salário Unit. s/ Encargos</t>
  </si>
  <si>
    <t>Valor Total R$</t>
  </si>
  <si>
    <r>
      <rPr>
        <b/>
        <sz val="8"/>
        <color theme="1"/>
        <rFont val="Arial"/>
        <family val="2"/>
      </rPr>
      <t>ESTIMATIVA DOS RECURSOS HUMANOS DIRETOS SEM ENC. TRAB. E SOCIAIS</t>
    </r>
    <r>
      <rPr>
        <b/>
        <sz val="9"/>
        <color theme="1"/>
        <rFont val="Arial"/>
        <family val="2"/>
      </rPr>
      <t xml:space="preserve"> - VALOR TOTAL R$</t>
    </r>
  </si>
  <si>
    <t>Chefe de Escritório</t>
  </si>
  <si>
    <t>Técnico em Meio Ambiente Pleno</t>
  </si>
  <si>
    <t>A) RECURSOS HUMANOS</t>
  </si>
  <si>
    <t>Analista Econômico - Financeiro Sênior</t>
  </si>
  <si>
    <t>DETALHAMENTO DO BONUS, DEPESAS INDIRETAS E IMPOSTOS - BDI</t>
  </si>
  <si>
    <t>QUADRO DE DETALHAMENTO DAS DESPESAS COM IMPOSTOS</t>
  </si>
  <si>
    <t>QUADRO DE DETALHAMENTO DOS ENCARGOS TRABALHISTAS E PREVIDENCIÁRIOS</t>
  </si>
  <si>
    <t>ENCARGOS TRABALHISTAS E PREVIDENCIÁRIOS</t>
  </si>
  <si>
    <t>QUADRO RESUMO</t>
  </si>
  <si>
    <t>QUADRO RESUMO DE CUSTOS E DESPESAS</t>
  </si>
  <si>
    <t>ESTIMATIVA DOS RECURSOS HUMANOS DIRETOS, CARGOS E SALÁRIOS</t>
  </si>
  <si>
    <t>Data Base:</t>
  </si>
  <si>
    <t>sobre A</t>
  </si>
  <si>
    <t>Feriados</t>
  </si>
  <si>
    <t>Dias Feriados/ano</t>
  </si>
  <si>
    <t>Prob. de Feriado Final de Semana</t>
  </si>
  <si>
    <t>Feriados Considerados/ano</t>
  </si>
  <si>
    <t>Licença Paternidade</t>
  </si>
  <si>
    <t>Dias de Licença</t>
  </si>
  <si>
    <t>C2) Aviso Prévio Indenizado</t>
  </si>
  <si>
    <t>C3) Indenização Adicional</t>
  </si>
  <si>
    <t>B3) Repouso Semanal Remunerado, Feriados e Faltas Justificadas</t>
  </si>
  <si>
    <t>B4) Horas Extras</t>
  </si>
  <si>
    <t>B5) Licença Paternidade</t>
  </si>
  <si>
    <t>B6) Auxílio Enfermidade</t>
  </si>
  <si>
    <t>B7) Auxílio Acidente de Trabalho</t>
  </si>
  <si>
    <t>B2) Férias e Abono de Férias</t>
  </si>
  <si>
    <t>D2) Encargos Reincidentes de A2) sobre B1)</t>
  </si>
  <si>
    <r>
      <rPr>
        <b/>
        <sz val="9"/>
        <color theme="1"/>
        <rFont val="Arial"/>
        <family val="2"/>
      </rPr>
      <t>Nota:</t>
    </r>
    <r>
      <rPr>
        <sz val="9"/>
        <color theme="1"/>
        <rFont val="Arial"/>
        <family val="2"/>
      </rPr>
      <t xml:space="preserve"> Conforme Tabela de Serviços de Consultoria do DNIT - Instrução de Serviço DG nº 03, de 07 de março de 2012 </t>
    </r>
  </si>
  <si>
    <t>C1) Multa Rescisão de Contrato de Trabalho sem Justa Causa</t>
  </si>
  <si>
    <t>Engenheiro/Profissional Sênior</t>
  </si>
  <si>
    <t>Engenheiro/Profissional Pleno</t>
  </si>
  <si>
    <t>Engenheiro/Profissional Junior</t>
  </si>
  <si>
    <t>Auxiliar de Escritório/de Campo/Motorista</t>
  </si>
  <si>
    <t>Despesas Gerais</t>
  </si>
  <si>
    <t>Veículos</t>
  </si>
  <si>
    <t>Equipamentos</t>
  </si>
  <si>
    <t>Alojamento para Pessoal</t>
  </si>
  <si>
    <t>JUSTIFICATIVA DOS VALORES ADOTADOS</t>
  </si>
  <si>
    <t>CL</t>
  </si>
  <si>
    <t>CM</t>
  </si>
  <si>
    <t>Engº Civil Projetista Sênior</t>
  </si>
  <si>
    <t>P3</t>
  </si>
  <si>
    <t>T4</t>
  </si>
  <si>
    <t>Geólogo Sênior</t>
  </si>
  <si>
    <t>Auxiliar de Campo</t>
  </si>
  <si>
    <t>Técnico Especial</t>
  </si>
  <si>
    <t>Auxiliar de Serviços Gerais</t>
  </si>
  <si>
    <t>Serventes/Contínuos</t>
  </si>
  <si>
    <t>Vigias</t>
  </si>
  <si>
    <t>Vigilantes</t>
  </si>
  <si>
    <t>A4</t>
  </si>
  <si>
    <t>Técnico Auxiliar</t>
  </si>
  <si>
    <t>Sedan - 71 a 115 cv</t>
  </si>
  <si>
    <t>Van - 120 a 140 cv</t>
  </si>
  <si>
    <t>Discriminação</t>
  </si>
  <si>
    <t>Nível Superior</t>
  </si>
  <si>
    <t>Cunsultor Especial</t>
  </si>
  <si>
    <t>mês</t>
  </si>
  <si>
    <t>Engenheiro/Profissional Auxiliar</t>
  </si>
  <si>
    <t>P4</t>
  </si>
  <si>
    <t>Nível Técnico</t>
  </si>
  <si>
    <t>Técnico Sênior</t>
  </si>
  <si>
    <t>Técnico Junior</t>
  </si>
  <si>
    <t>T3</t>
  </si>
  <si>
    <t>Nível Auxiliar</t>
  </si>
  <si>
    <t>Caminhonete - 71 a 115 cv</t>
  </si>
  <si>
    <t>Caminhonete - 140 a 165 cv</t>
  </si>
  <si>
    <t>Caminhão para Viga Benkelman</t>
  </si>
  <si>
    <t>Instrumental de Topografia</t>
  </si>
  <si>
    <t>GPS</t>
  </si>
  <si>
    <t>Viga Benkelman</t>
  </si>
  <si>
    <t>Falling Weight Deflectometer - FWD</t>
  </si>
  <si>
    <t>Integrador Meysmeter</t>
  </si>
  <si>
    <t>Laboratório de Solos</t>
  </si>
  <si>
    <t>Laboratório de Betume</t>
  </si>
  <si>
    <t>Laboratório de Concreto</t>
  </si>
  <si>
    <t>Imóveis</t>
  </si>
  <si>
    <t>Escritório</t>
  </si>
  <si>
    <t>Casa para Engenheiro</t>
  </si>
  <si>
    <t>Mobiliário</t>
  </si>
  <si>
    <t>De Escritório</t>
  </si>
  <si>
    <t>De Alojamento para Pessoal</t>
  </si>
  <si>
    <t>TABELA DE PREÇOS DE CONSULTORIA DO DNIT - INSTRUÇÃO DE SERVIÇO DG Nº 03, DE 07 MARÇO 2012</t>
  </si>
  <si>
    <t>Valor Mensal</t>
  </si>
  <si>
    <t>Horas Mensais=</t>
  </si>
  <si>
    <t>Recusos Humanos</t>
  </si>
  <si>
    <t>Taxas</t>
  </si>
  <si>
    <t>A- Encargos Sociais</t>
  </si>
  <si>
    <t>B- Custo Administrativo</t>
  </si>
  <si>
    <t>C- Remuneração da Empresa</t>
  </si>
  <si>
    <r>
      <t xml:space="preserve">D- Despesas Fiscais </t>
    </r>
    <r>
      <rPr>
        <sz val="8"/>
        <rFont val="Tahoma"/>
        <family val="2"/>
      </rPr>
      <t>(PIS, Cofins, ISS - Sem CSLL e IRPJ)</t>
    </r>
  </si>
  <si>
    <t>Incidência</t>
  </si>
  <si>
    <t>Incide sobre o item Recursos Humanos</t>
  </si>
  <si>
    <t>Incide sobre o item Recursos Humanos (mês)</t>
  </si>
  <si>
    <t>Incide sobre o item Recursos Humanos (hora)</t>
  </si>
  <si>
    <r>
      <t>A</t>
    </r>
    <r>
      <rPr>
        <vertAlign val="subscript"/>
        <sz val="8"/>
        <rFont val="Tahoma"/>
        <family val="2"/>
      </rPr>
      <t>1</t>
    </r>
    <r>
      <rPr>
        <sz val="8"/>
        <rFont val="Tahoma"/>
        <family val="2"/>
      </rPr>
      <t>- Encargos Sociais (Mensalista)</t>
    </r>
  </si>
  <si>
    <t>Consultor Especializado</t>
  </si>
  <si>
    <t>Engo Civil Projetista Pleno</t>
  </si>
  <si>
    <t>Engo Civil Projetista Junior</t>
  </si>
  <si>
    <t>Técnico em Seg. do Trabalho Pleno</t>
  </si>
  <si>
    <t>OBSERVAÇÕES:</t>
  </si>
  <si>
    <t>- C - CONSULTOR ESPECIAL (Engenheiro ou Profissional com, no mínimo, Doutorado na área de interesse, e/ou Experiência Profissional &gt;= 15 anos)</t>
  </si>
  <si>
    <t>- P0 - COORDENADOR (Engenheiro ou Profissional - Experiência Profissional &gt;= 10 anos)</t>
  </si>
  <si>
    <t>- P1 - ENGENHEIRO/PROFISSIONAL SÊNIOR (Experiência Profissional &gt;= 8 anos)</t>
  </si>
  <si>
    <t>- P2 - ENGENHEIRO/PROFISSIONAL PLENO (Experiência Profissional &gt;= 5 anos)</t>
  </si>
  <si>
    <t>- P3 - ENGENHEIRO/PROFISSIONAL JÚNIOR (Experiência Profissional &gt;= 2 anos)</t>
  </si>
  <si>
    <t>- P4 - ENGENHEIRO/PROFISSIONAL AUXILIAR (Formação 3º Grau)</t>
  </si>
  <si>
    <t>- T0 - TÉCNICO ESPECIAL (2º Grau Completo - Experiência Profissional &gt;= 10 anos)</t>
  </si>
  <si>
    <t>- T1 - TÉCNICO SÊNIOR (2º Grau Completo - Experiência Profissional &gt;= 8 anos)</t>
  </si>
  <si>
    <t>- T2 - TÉCNICO PLENO (2º Grau Completo - Experiência Profissional &gt;= 5 anos)</t>
  </si>
  <si>
    <t>- T3 - TÉCNICO JÚNIOR (2º Grau Completo - Experiência Profissional &gt;= 2 anos)</t>
  </si>
  <si>
    <t>- T4 - TÉCNICO AUXILIAR (Formação - 2º Grau Completo)</t>
  </si>
  <si>
    <t>- A0 - CHEFE DE ESCRITÓRIO (2º Grau Completo - Experiência Profissional &gt;= 5 anos)</t>
  </si>
  <si>
    <t>8. A adoção dos novos percentuais de encargos sociais e custos administrativos da Tabela de Consultoria do DNIT, instituída por meio da Instrução de Serviço DG nº 03/2012, refere-se à crítica realizada pelo Tribunal de Contas da União em estudo realizado pelo IBEC/DNIT, constituindo-se em recomendação constante do Ofício nº 535/2011-TCU/SECOB-1 (Processo TC-002.546/2011-6).</t>
  </si>
  <si>
    <t>7. Os valores referenciais para veículos envolvem aluguel e combustível.</t>
  </si>
  <si>
    <t>1. Os valores acima mencionados estão em REAL/R$ (MOEDA VIGENTE).</t>
  </si>
  <si>
    <t>2. Os preços serão atualizados pelo Índice de Consultoria da Fundação Getúlio Vargas.</t>
  </si>
  <si>
    <t>3. A existência de salários mínimos regionais ou convenção coletiva de trabalho deve ser observada para todas as categorias.</t>
  </si>
  <si>
    <t>4. Os valores para diárias serão os adotados para os servidores públicos federais civis.</t>
  </si>
  <si>
    <t>5. O percentual de ISSQN deverá ser calculado em conformidade às determinações preconizadas na Instrução de Serviço nº 12, de 28 de julho de 2010.</t>
  </si>
  <si>
    <t>6. Imprescindível destacar que a presente tabela de preços de consultoria consiste em um compilado de valores referenciais para orçamentação de equipes de engenharia consultiva.</t>
  </si>
  <si>
    <t>No caso de equipes multidisciplinares, deve-se atentar para os valores médios destas carreiras no mercado de trabalho e/ou convenções coletivas com intuito de impedir a ocorrência de sobrepreço nos valores adotados.</t>
  </si>
  <si>
    <t>Nestas situações, recomenda-se ao gestor responsável pela elaboração dos termos de referência cuidado na definição dos valores dos salários destes profissionais.</t>
  </si>
  <si>
    <t>QUALIFICAÇÃO EXIGIDA PARA A EQUIPE</t>
  </si>
  <si>
    <r>
      <t>A</t>
    </r>
    <r>
      <rPr>
        <vertAlign val="subscript"/>
        <sz val="8"/>
        <rFont val="Tahoma"/>
        <family val="2"/>
      </rPr>
      <t>2</t>
    </r>
    <r>
      <rPr>
        <sz val="8"/>
        <rFont val="Tahoma"/>
        <family val="2"/>
      </rPr>
      <t>- Encargos Sociais (Consultor Especial - PJ)</t>
    </r>
  </si>
  <si>
    <t>Coordenador de Serviços de Campo</t>
  </si>
  <si>
    <t>Coordenador de Projeto de Engenharia</t>
  </si>
  <si>
    <t>Coordenador de Estudos Básicos de Engenharia</t>
  </si>
  <si>
    <t>Engo Civil Hidrólogo Sênior</t>
  </si>
  <si>
    <t>Engo Civil Junior - Hidrologia</t>
  </si>
  <si>
    <t>Engo Mec/Civil Hidráulico Sênior</t>
  </si>
  <si>
    <t>Engo Mec/Civil Hidráulico Pleno</t>
  </si>
  <si>
    <t>Geólogo Junior</t>
  </si>
  <si>
    <t>Engo Cartógrafo Sênior</t>
  </si>
  <si>
    <t>Engo Geotécnico Sênior</t>
  </si>
  <si>
    <t>Engo Geotécnico Junior</t>
  </si>
  <si>
    <t>Engo Agrimensor Sênior</t>
  </si>
  <si>
    <t>Auxiliar de Geotecnia</t>
  </si>
  <si>
    <t>Engenheiro Residente</t>
  </si>
  <si>
    <t>Engo Mecânico Projetista Sênior</t>
  </si>
  <si>
    <t>Engo Mecânico Projetista Pleno</t>
  </si>
  <si>
    <t>Engo Mec/Civil Junior - Hidráulica</t>
  </si>
  <si>
    <t>Engo Eletricista Projetista Pleno</t>
  </si>
  <si>
    <t>Engo de Minas Pleno</t>
  </si>
  <si>
    <t>Auxiliar de Projeto</t>
  </si>
  <si>
    <t>Encarregado de Vigilância</t>
  </si>
  <si>
    <t>Topógrafo Lider de Equipe</t>
  </si>
  <si>
    <t>Topógrafo Residente</t>
  </si>
  <si>
    <t>Gerente Administrativo e Financeiro</t>
  </si>
  <si>
    <t>Meses Ocupados</t>
  </si>
  <si>
    <t>Antropólogo</t>
  </si>
  <si>
    <t>Arquiteto</t>
  </si>
  <si>
    <t>Sociólogo</t>
  </si>
  <si>
    <t>Topografo</t>
  </si>
  <si>
    <t>Engo Agrônomo Sênior</t>
  </si>
  <si>
    <t>Economista Sênior</t>
  </si>
  <si>
    <t>sobre A1 a A8 e 20% sobre Consultor Especializado</t>
  </si>
  <si>
    <t>TOTAL GERAL DOS CUSTOS DIRETOS (A+B+C+D)</t>
  </si>
  <si>
    <t>Arqueólogo</t>
  </si>
  <si>
    <t>QUADRO DE RECURSOS HUMANOS</t>
  </si>
  <si>
    <t>Total sem Encargos Trab. e Sociais</t>
  </si>
  <si>
    <t>A.1) Equipe Técnica Principal</t>
  </si>
  <si>
    <t>Recursos Humanos</t>
  </si>
  <si>
    <t>Total Trabalhados</t>
  </si>
  <si>
    <t>VALOR TOTAL DA PLANILHA ORÇAMENTÁRIA DA ESTRUTURA FIXA (A+B+C+D+E+F+G)</t>
  </si>
  <si>
    <t>Mês</t>
  </si>
  <si>
    <t>Troca/Mês</t>
  </si>
  <si>
    <t>C.2.4- Troca de óleo e filtros a cada 6.000 km</t>
  </si>
  <si>
    <t>C.2.3- Seguro veículo</t>
  </si>
  <si>
    <t>Unid/Mês</t>
  </si>
  <si>
    <t>C.2.2- Lavagem e pequenos reparos</t>
  </si>
  <si>
    <t>C.2.1- Locação de Veículo tipo VW Gol, motor 1.600 cm3, com ar condicionado, incluso combustível</t>
  </si>
  <si>
    <t>Aluguel/Mês</t>
  </si>
  <si>
    <t>C.2- Locação de Veículos</t>
  </si>
  <si>
    <t>Valor Total</t>
  </si>
  <si>
    <t>Valor Unit.</t>
  </si>
  <si>
    <t>Quant</t>
  </si>
  <si>
    <t>Unid.</t>
  </si>
  <si>
    <t>Incide sobre o item Recursos Humanos + Encargos Sociais + Despesas Gerais + Serviços Contratados</t>
  </si>
  <si>
    <t>Incide sobre o item Recursos Humanos + Encargos Sociais + Despesas Gerais + Serviços Contratados + Remuneração da Empresa</t>
  </si>
  <si>
    <t>A.2) Equipe de O &amp; M Elevatórias</t>
  </si>
  <si>
    <r>
      <t xml:space="preserve">A.3) Equipe de O &amp; M </t>
    </r>
    <r>
      <rPr>
        <b/>
        <i/>
        <sz val="9"/>
        <color theme="1"/>
        <rFont val="Arial"/>
        <family val="2"/>
      </rPr>
      <t>"Debris Flow Busbar"</t>
    </r>
  </si>
  <si>
    <t>Engenheiro Civil Pleno</t>
  </si>
  <si>
    <t>Técnico Mecânico Industrial Pleno</t>
  </si>
  <si>
    <t>Técnico Eletricista Pleno</t>
  </si>
  <si>
    <t>MÁQUINAS E EQUIPAMENTOS</t>
  </si>
  <si>
    <t>QUADRO DE DETALHAMENTO DE MÁQUINAS E EQUIPAMENTOS</t>
  </si>
  <si>
    <t>C.1.1- Retroescavadeira sobre rodas, com carregadeira, tração 4 x 4, Pot. Liq. 88 HP, caçamba carreg. Cap. Min. 1m3, caçamba retro cap. 0,26 m3, peso operacional min. 6.674 kg, profundidade esvação max. 4,36 m - CHP diurno. AF_06/2014 - Código Sinapi 5678</t>
  </si>
  <si>
    <t>CHP</t>
  </si>
  <si>
    <t>C.1- Máquinas Operacionais</t>
  </si>
  <si>
    <t>C.1.2- Escavadeira hidráulica sobre esteiras, com garra giratória de mandibulas, peso operacional entre 22,00 e 25,50 ton., potência liq. entre 150 e 160 HP - CHP diurno. - AF_11/2016 - Código Sinapi 95714</t>
  </si>
  <si>
    <t>C.1.3- Caminhão basculante 6 m3 toco, peso bruto total 16.000 kg, carga útil máxima 11.130 kg, distância entre eixos 5,36 m, potência 185 cv, inclusive caçamba metálica - materiais na operação - AF_06/2014 - Código Sinapi 7061</t>
  </si>
  <si>
    <t>H</t>
  </si>
  <si>
    <t>C)  Máquinas e Equipamentos</t>
  </si>
  <si>
    <t>D)  Despesas Administrativas</t>
  </si>
  <si>
    <t>E) Bonificação/Lucro da Consultora</t>
  </si>
  <si>
    <t>F) Despesas Fiscais</t>
  </si>
  <si>
    <t>PLANILHA ORÇAMENTÁRIA DE OPERAÇÃO E MANUTENÇÃO - O &amp; M</t>
  </si>
  <si>
    <t>A.4) Equipe de Apoio Administrativo</t>
  </si>
  <si>
    <t>Orgão Fonte</t>
  </si>
  <si>
    <t>DNIT</t>
  </si>
  <si>
    <t>Técnico Operador de Elevatórias</t>
  </si>
  <si>
    <t>SERVIÇOS DE COMISSIONAMENTO, PRÉ-OPERAÇÃO, OPERAÇÃO E MANUTENÇÃO (O &amp; M) DOS SISTEMAS E OBRAS DE REQUALIFICAÇÃO AMBIENTAL DOS RIACHOS: SALGADINHO, REGINALDO, PAU D’ARCO, SAPO, GULANDI E ÁGUAS FÉRREAS, E ELABORAÇÃO DOS RESPECTIVOS MANUAIS TÉCNICOS DE OPERAÇÃO E MANUTENÇÃO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</si>
</sst>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0000"/>
    <numFmt numFmtId="167" formatCode="0.0000000"/>
    <numFmt numFmtId="168" formatCode="0.0"/>
    <numFmt numFmtId="169" formatCode="mmmm/yyyy"/>
    <numFmt numFmtId="170" formatCode="General_)"/>
  </numFmts>
  <fonts count="66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vertAlign val="superscript"/>
      <sz val="9"/>
      <color theme="1"/>
      <name val="Arial"/>
      <family val="2"/>
    </font>
    <font>
      <b/>
      <sz val="8"/>
      <color theme="1"/>
      <name val="Times New Roman"/>
      <family val="1"/>
    </font>
    <font>
      <i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i/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9"/>
      <name val="Tahoma"/>
      <family val="2"/>
    </font>
    <font>
      <sz val="8"/>
      <name val="Arial"/>
      <family val="2"/>
    </font>
    <font>
      <sz val="8"/>
      <color theme="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8"/>
      <name val="Tahoma"/>
      <family val="2"/>
    </font>
    <font>
      <sz val="8"/>
      <name val="Tahoma"/>
      <family val="2"/>
    </font>
    <font>
      <b/>
      <sz val="8"/>
      <color indexed="8"/>
      <name val="Tahoma"/>
      <family val="2"/>
    </font>
    <font>
      <b/>
      <sz val="8"/>
      <color theme="1"/>
      <name val="Tahoma"/>
      <family val="2"/>
    </font>
    <font>
      <sz val="9"/>
      <name val="Tahoma"/>
      <family val="2"/>
    </font>
    <font>
      <sz val="9"/>
      <color indexed="8"/>
      <name val="Tahoma"/>
      <family val="2"/>
    </font>
    <font>
      <vertAlign val="subscript"/>
      <sz val="8"/>
      <name val="Tahoma"/>
      <family val="2"/>
    </font>
    <font>
      <b/>
      <sz val="8"/>
      <name val="Arial"/>
      <family val="2"/>
    </font>
    <font>
      <sz val="7"/>
      <color theme="1"/>
      <name val="Tahoma"/>
      <family val="2"/>
    </font>
    <font>
      <b/>
      <sz val="7"/>
      <color theme="1"/>
      <name val="Arial"/>
      <family val="2"/>
    </font>
    <font>
      <sz val="11"/>
      <color theme="1"/>
      <name val="Tahoma"/>
      <family val="2"/>
    </font>
    <font>
      <i/>
      <sz val="9"/>
      <color rgb="FF000000"/>
      <name val="Arial"/>
      <family val="2"/>
    </font>
    <font>
      <sz val="8.5"/>
      <color theme="1"/>
      <name val="Calibri"/>
      <family val="2"/>
      <scheme val="minor"/>
    </font>
    <font>
      <sz val="11"/>
      <color theme="1"/>
      <name val="Calibri"/>
      <family val="2"/>
    </font>
    <font>
      <sz val="5"/>
      <color theme="1"/>
      <name val="CIDFont+F1"/>
    </font>
    <font>
      <b/>
      <i/>
      <sz val="9"/>
      <color theme="1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i/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lightUp">
        <bgColor theme="0" tint="-0.14999847407452621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 tint="-0.249977111117893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rgb="FF000000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rgb="FF000000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hair">
        <color auto="1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rgb="FF000000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118">
    <xf numFmtId="0" fontId="0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/>
    <xf numFmtId="0" fontId="19" fillId="0" borderId="0"/>
    <xf numFmtId="170" fontId="29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3" fillId="12" borderId="0" applyNumberFormat="0" applyBorder="0" applyAlignment="0" applyProtection="0"/>
    <xf numFmtId="0" fontId="34" fillId="17" borderId="79" applyNumberFormat="0" applyAlignment="0" applyProtection="0"/>
    <xf numFmtId="0" fontId="35" fillId="18" borderId="80" applyNumberFormat="0" applyAlignment="0" applyProtection="0"/>
    <xf numFmtId="0" fontId="36" fillId="0" borderId="81" applyNumberFormat="0" applyFill="0" applyAlignment="0" applyProtection="0"/>
    <xf numFmtId="40" fontId="37" fillId="0" borderId="0" applyFill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8" fillId="13" borderId="79" applyNumberFormat="0" applyAlignment="0" applyProtection="0"/>
    <xf numFmtId="0" fontId="39" fillId="23" borderId="0" applyNumberFormat="0" applyBorder="0" applyAlignment="0" applyProtection="0"/>
    <xf numFmtId="0" fontId="40" fillId="13" borderId="0" applyNumberFormat="0" applyBorder="0" applyAlignment="0" applyProtection="0"/>
    <xf numFmtId="0" fontId="19" fillId="10" borderId="82" applyNumberFormat="0" applyFont="0" applyAlignment="0" applyProtection="0"/>
    <xf numFmtId="9" fontId="37" fillId="0" borderId="0" applyFont="0" applyFill="0" applyBorder="0" applyAlignment="0" applyProtection="0"/>
    <xf numFmtId="0" fontId="41" fillId="17" borderId="83" applyNumberFormat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84" applyNumberFormat="0" applyFill="0" applyAlignment="0" applyProtection="0"/>
    <xf numFmtId="0" fontId="45" fillId="0" borderId="85" applyNumberFormat="0" applyFill="0" applyAlignment="0" applyProtection="0"/>
    <xf numFmtId="0" fontId="46" fillId="0" borderId="86" applyNumberFormat="0" applyFill="0" applyAlignment="0" applyProtection="0"/>
    <xf numFmtId="0" fontId="46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40" fontId="37" fillId="0" borderId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348">
    <xf numFmtId="0" fontId="0" fillId="0" borderId="0" xfId="0"/>
    <xf numFmtId="0" fontId="3" fillId="2" borderId="0" xfId="0" applyFont="1" applyFill="1" applyBorder="1" applyAlignment="1">
      <alignment horizontal="right" vertical="center" wrapText="1"/>
    </xf>
    <xf numFmtId="0" fontId="0" fillId="0" borderId="0" xfId="0" applyAlignment="1"/>
    <xf numFmtId="0" fontId="1" fillId="2" borderId="1" xfId="0" applyFont="1" applyFill="1" applyBorder="1" applyAlignment="1">
      <alignment vertical="center" wrapText="1"/>
    </xf>
    <xf numFmtId="0" fontId="7" fillId="2" borderId="31" xfId="0" applyFont="1" applyFill="1" applyBorder="1" applyAlignment="1">
      <alignment horizontal="center" vertical="center" wrapText="1"/>
    </xf>
    <xf numFmtId="4" fontId="8" fillId="0" borderId="35" xfId="0" applyNumberFormat="1" applyFont="1" applyBorder="1" applyAlignment="1">
      <alignment horizontal="right" vertical="center" wrapText="1"/>
    </xf>
    <xf numFmtId="0" fontId="8" fillId="2" borderId="32" xfId="0" applyFont="1" applyFill="1" applyBorder="1" applyAlignment="1">
      <alignment vertical="center" wrapText="1"/>
    </xf>
    <xf numFmtId="10" fontId="8" fillId="2" borderId="3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0" fontId="8" fillId="2" borderId="31" xfId="0" applyNumberFormat="1" applyFont="1" applyFill="1" applyBorder="1" applyAlignment="1">
      <alignment vertical="center" wrapText="1"/>
    </xf>
    <xf numFmtId="0" fontId="8" fillId="2" borderId="33" xfId="0" applyFont="1" applyFill="1" applyBorder="1" applyAlignment="1">
      <alignment horizontal="right" vertical="center" wrapText="1" indent="2"/>
    </xf>
    <xf numFmtId="10" fontId="8" fillId="2" borderId="45" xfId="0" applyNumberFormat="1" applyFont="1" applyFill="1" applyBorder="1" applyAlignment="1">
      <alignment vertical="center" wrapText="1"/>
    </xf>
    <xf numFmtId="0" fontId="8" fillId="2" borderId="46" xfId="0" applyFont="1" applyFill="1" applyBorder="1" applyAlignment="1">
      <alignment horizontal="right" vertical="center" wrapText="1" indent="2"/>
    </xf>
    <xf numFmtId="4" fontId="2" fillId="3" borderId="19" xfId="0" applyNumberFormat="1" applyFont="1" applyFill="1" applyBorder="1" applyAlignment="1">
      <alignment horizontal="right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center" vertical="center" wrapText="1"/>
    </xf>
    <xf numFmtId="4" fontId="15" fillId="0" borderId="28" xfId="0" applyNumberFormat="1" applyFont="1" applyBorder="1" applyAlignment="1">
      <alignment horizontal="right" vertical="center" wrapText="1"/>
    </xf>
    <xf numFmtId="4" fontId="15" fillId="0" borderId="29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4" fontId="6" fillId="3" borderId="19" xfId="0" applyNumberFormat="1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4" fontId="8" fillId="2" borderId="58" xfId="0" applyNumberFormat="1" applyFont="1" applyFill="1" applyBorder="1" applyAlignment="1">
      <alignment horizontal="right" vertical="center" wrapText="1"/>
    </xf>
    <xf numFmtId="0" fontId="8" fillId="2" borderId="59" xfId="0" applyFont="1" applyFill="1" applyBorder="1" applyAlignment="1">
      <alignment vertical="center" wrapText="1"/>
    </xf>
    <xf numFmtId="4" fontId="8" fillId="2" borderId="60" xfId="0" applyNumberFormat="1" applyFont="1" applyFill="1" applyBorder="1" applyAlignment="1">
      <alignment horizontal="right" vertical="center" wrapText="1"/>
    </xf>
    <xf numFmtId="4" fontId="8" fillId="2" borderId="51" xfId="0" applyNumberFormat="1" applyFont="1" applyFill="1" applyBorder="1" applyAlignment="1">
      <alignment horizontal="right" vertical="center" wrapText="1"/>
    </xf>
    <xf numFmtId="4" fontId="8" fillId="2" borderId="61" xfId="0" applyNumberFormat="1" applyFont="1" applyFill="1" applyBorder="1" applyAlignment="1">
      <alignment horizontal="right" vertical="center" wrapText="1"/>
    </xf>
    <xf numFmtId="4" fontId="8" fillId="2" borderId="63" xfId="0" applyNumberFormat="1" applyFont="1" applyFill="1" applyBorder="1" applyAlignment="1">
      <alignment horizontal="right" vertical="center" wrapText="1"/>
    </xf>
    <xf numFmtId="4" fontId="16" fillId="0" borderId="0" xfId="0" applyNumberFormat="1" applyFont="1"/>
    <xf numFmtId="4" fontId="7" fillId="0" borderId="28" xfId="0" applyNumberFormat="1" applyFont="1" applyBorder="1" applyAlignment="1">
      <alignment vertical="center"/>
    </xf>
    <xf numFmtId="4" fontId="8" fillId="0" borderId="29" xfId="0" applyNumberFormat="1" applyFont="1" applyBorder="1" applyAlignment="1">
      <alignment vertical="center"/>
    </xf>
    <xf numFmtId="0" fontId="17" fillId="0" borderId="50" xfId="0" applyFont="1" applyBorder="1" applyAlignment="1">
      <alignment horizontal="left" vertical="center" indent="2"/>
    </xf>
    <xf numFmtId="0" fontId="8" fillId="3" borderId="57" xfId="0" applyFont="1" applyFill="1" applyBorder="1" applyAlignment="1">
      <alignment horizontal="center" vertical="center"/>
    </xf>
    <xf numFmtId="3" fontId="8" fillId="3" borderId="12" xfId="0" applyNumberFormat="1" applyFont="1" applyFill="1" applyBorder="1" applyAlignment="1">
      <alignment horizontal="center" vertical="center"/>
    </xf>
    <xf numFmtId="4" fontId="7" fillId="5" borderId="13" xfId="0" applyNumberFormat="1" applyFont="1" applyFill="1" applyBorder="1" applyAlignment="1">
      <alignment vertical="center"/>
    </xf>
    <xf numFmtId="4" fontId="8" fillId="3" borderId="19" xfId="0" applyNumberFormat="1" applyFont="1" applyFill="1" applyBorder="1" applyAlignment="1">
      <alignment vertical="center"/>
    </xf>
    <xf numFmtId="2" fontId="0" fillId="0" borderId="0" xfId="0" applyNumberFormat="1"/>
    <xf numFmtId="0" fontId="14" fillId="6" borderId="30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7" borderId="33" xfId="0" applyFont="1" applyFill="1" applyBorder="1" applyAlignment="1">
      <alignment horizontal="center" vertical="center" wrapText="1"/>
    </xf>
    <xf numFmtId="165" fontId="7" fillId="7" borderId="30" xfId="0" applyNumberFormat="1" applyFont="1" applyFill="1" applyBorder="1" applyAlignment="1">
      <alignment horizontal="center" vertical="center" wrapText="1"/>
    </xf>
    <xf numFmtId="4" fontId="7" fillId="7" borderId="30" xfId="0" applyNumberFormat="1" applyFont="1" applyFill="1" applyBorder="1" applyAlignment="1">
      <alignment horizontal="right" vertical="center" wrapText="1"/>
    </xf>
    <xf numFmtId="4" fontId="8" fillId="6" borderId="51" xfId="0" applyNumberFormat="1" applyFont="1" applyFill="1" applyBorder="1" applyAlignment="1">
      <alignment horizontal="right" vertical="center" wrapText="1"/>
    </xf>
    <xf numFmtId="0" fontId="3" fillId="0" borderId="16" xfId="1" applyFont="1" applyBorder="1" applyAlignment="1">
      <alignment vertical="center" wrapText="1"/>
    </xf>
    <xf numFmtId="10" fontId="3" fillId="0" borderId="1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0" fontId="3" fillId="0" borderId="4" xfId="1" applyNumberFormat="1" applyFont="1" applyBorder="1" applyAlignment="1">
      <alignment horizontal="center" vertical="center" wrapText="1"/>
    </xf>
    <xf numFmtId="0" fontId="12" fillId="0" borderId="0" xfId="1"/>
    <xf numFmtId="0" fontId="2" fillId="3" borderId="18" xfId="1" applyFont="1" applyFill="1" applyBorder="1" applyAlignment="1">
      <alignment horizontal="center" vertical="center" wrapText="1"/>
    </xf>
    <xf numFmtId="0" fontId="3" fillId="0" borderId="20" xfId="1" applyFont="1" applyBorder="1" applyAlignment="1">
      <alignment vertical="center" wrapText="1"/>
    </xf>
    <xf numFmtId="10" fontId="12" fillId="0" borderId="0" xfId="1" applyNumberFormat="1"/>
    <xf numFmtId="0" fontId="2" fillId="0" borderId="18" xfId="1" applyFont="1" applyBorder="1" applyAlignment="1">
      <alignment vertical="center" wrapText="1"/>
    </xf>
    <xf numFmtId="10" fontId="3" fillId="0" borderId="9" xfId="1" quotePrefix="1" applyNumberFormat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0" fontId="2" fillId="0" borderId="19" xfId="1" applyNumberFormat="1" applyFont="1" applyFill="1" applyBorder="1" applyAlignment="1">
      <alignment horizontal="center" vertical="center" wrapText="1"/>
    </xf>
    <xf numFmtId="10" fontId="12" fillId="0" borderId="0" xfId="1" applyNumberFormat="1" applyAlignment="1">
      <alignment horizontal="right"/>
    </xf>
    <xf numFmtId="9" fontId="5" fillId="3" borderId="19" xfId="1" applyNumberFormat="1" applyFont="1" applyFill="1" applyBorder="1" applyAlignment="1">
      <alignment horizontal="center" vertical="center" wrapText="1"/>
    </xf>
    <xf numFmtId="0" fontId="2" fillId="0" borderId="37" xfId="1" applyFont="1" applyBorder="1" applyAlignment="1">
      <alignment vertical="center" wrapText="1"/>
    </xf>
    <xf numFmtId="9" fontId="5" fillId="3" borderId="42" xfId="1" applyNumberFormat="1" applyFont="1" applyFill="1" applyBorder="1" applyAlignment="1">
      <alignment vertical="center" wrapText="1"/>
    </xf>
    <xf numFmtId="0" fontId="4" fillId="0" borderId="38" xfId="1" applyFont="1" applyBorder="1" applyAlignment="1">
      <alignment horizontal="left" vertical="center" wrapText="1" indent="2"/>
    </xf>
    <xf numFmtId="10" fontId="3" fillId="0" borderId="39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indent="2"/>
    </xf>
    <xf numFmtId="0" fontId="4" fillId="0" borderId="20" xfId="1" applyFont="1" applyBorder="1" applyAlignment="1">
      <alignment horizontal="left" vertical="center" wrapText="1" indent="2"/>
    </xf>
    <xf numFmtId="0" fontId="2" fillId="0" borderId="40" xfId="1" applyFont="1" applyBorder="1" applyAlignment="1">
      <alignment horizontal="right" vertical="center" wrapText="1" indent="3"/>
    </xf>
    <xf numFmtId="10" fontId="2" fillId="0" borderId="41" xfId="1" applyNumberFormat="1" applyFont="1" applyBorder="1" applyAlignment="1">
      <alignment horizontal="center" vertical="center" wrapText="1"/>
    </xf>
    <xf numFmtId="0" fontId="2" fillId="0" borderId="43" xfId="1" applyFont="1" applyBorder="1" applyAlignment="1">
      <alignment vertical="center" wrapText="1"/>
    </xf>
    <xf numFmtId="10" fontId="2" fillId="3" borderId="44" xfId="1" applyNumberFormat="1" applyFont="1" applyFill="1" applyBorder="1" applyAlignment="1">
      <alignment horizontal="center" vertical="center" wrapText="1"/>
    </xf>
    <xf numFmtId="0" fontId="4" fillId="0" borderId="27" xfId="1" applyFont="1" applyBorder="1" applyAlignment="1">
      <alignment horizontal="left" vertical="center" wrapText="1" indent="2"/>
    </xf>
    <xf numFmtId="10" fontId="3" fillId="0" borderId="29" xfId="9" applyNumberFormat="1" applyFont="1" applyBorder="1" applyAlignment="1">
      <alignment horizontal="center" vertical="center"/>
    </xf>
    <xf numFmtId="0" fontId="4" fillId="0" borderId="23" xfId="1" applyFont="1" applyBorder="1" applyAlignment="1">
      <alignment horizontal="left" vertical="center" wrapText="1" indent="2"/>
    </xf>
    <xf numFmtId="10" fontId="3" fillId="0" borderId="24" xfId="9" applyNumberFormat="1" applyFont="1" applyBorder="1" applyAlignment="1">
      <alignment horizontal="center" vertical="center"/>
    </xf>
    <xf numFmtId="10" fontId="2" fillId="0" borderId="41" xfId="9" applyNumberFormat="1" applyFont="1" applyBorder="1" applyAlignment="1">
      <alignment horizontal="center" vertical="center"/>
    </xf>
    <xf numFmtId="0" fontId="2" fillId="3" borderId="18" xfId="1" applyFont="1" applyFill="1" applyBorder="1" applyAlignment="1">
      <alignment horizontal="center" vertical="center"/>
    </xf>
    <xf numFmtId="10" fontId="2" fillId="3" borderId="19" xfId="1" applyNumberFormat="1" applyFont="1" applyFill="1" applyBorder="1" applyAlignment="1">
      <alignment horizontal="center" vertical="center"/>
    </xf>
    <xf numFmtId="166" fontId="12" fillId="0" borderId="0" xfId="1" applyNumberFormat="1"/>
    <xf numFmtId="0" fontId="3" fillId="2" borderId="1" xfId="0" applyFont="1" applyFill="1" applyBorder="1" applyAlignment="1">
      <alignment horizontal="right" vertical="center"/>
    </xf>
    <xf numFmtId="169" fontId="2" fillId="2" borderId="0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center"/>
    </xf>
    <xf numFmtId="10" fontId="0" fillId="0" borderId="0" xfId="0" applyNumberFormat="1"/>
    <xf numFmtId="2" fontId="14" fillId="6" borderId="30" xfId="0" applyNumberFormat="1" applyFont="1" applyFill="1" applyBorder="1" applyAlignment="1">
      <alignment horizontal="center" vertical="center" wrapText="1"/>
    </xf>
    <xf numFmtId="0" fontId="20" fillId="2" borderId="0" xfId="2" applyFont="1" applyFill="1" applyAlignment="1">
      <alignment vertical="center" wrapText="1"/>
    </xf>
    <xf numFmtId="0" fontId="24" fillId="0" borderId="0" xfId="0" applyFont="1"/>
    <xf numFmtId="0" fontId="3" fillId="2" borderId="1" xfId="0" applyFont="1" applyFill="1" applyBorder="1" applyAlignment="1">
      <alignment horizontal="right" vertical="center" wrapText="1"/>
    </xf>
    <xf numFmtId="0" fontId="23" fillId="0" borderId="0" xfId="1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4" fontId="23" fillId="0" borderId="0" xfId="1" applyNumberFormat="1" applyFont="1" applyAlignment="1">
      <alignment horizontal="left" vertical="center"/>
    </xf>
    <xf numFmtId="10" fontId="23" fillId="0" borderId="0" xfId="1" applyNumberFormat="1" applyFont="1" applyAlignment="1">
      <alignment horizontal="left" vertical="center"/>
    </xf>
    <xf numFmtId="0" fontId="48" fillId="0" borderId="23" xfId="0" applyFont="1" applyBorder="1" applyAlignment="1">
      <alignment horizontal="left" vertical="center" wrapText="1" indent="1"/>
    </xf>
    <xf numFmtId="4" fontId="48" fillId="0" borderId="23" xfId="35" applyNumberFormat="1" applyFont="1" applyBorder="1" applyAlignment="1">
      <alignment horizontal="left" vertical="center" indent="1"/>
    </xf>
    <xf numFmtId="0" fontId="48" fillId="0" borderId="55" xfId="0" applyFont="1" applyBorder="1" applyAlignment="1">
      <alignment horizontal="left" vertical="center" wrapText="1" indent="1"/>
    </xf>
    <xf numFmtId="0" fontId="48" fillId="0" borderId="27" xfId="0" applyFont="1" applyBorder="1" applyAlignment="1">
      <alignment horizontal="left" vertical="center" wrapText="1" indent="1"/>
    </xf>
    <xf numFmtId="0" fontId="47" fillId="0" borderId="30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/>
    </xf>
    <xf numFmtId="10" fontId="50" fillId="0" borderId="3" xfId="0" applyNumberFormat="1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4" fontId="48" fillId="0" borderId="3" xfId="35" applyNumberFormat="1" applyFont="1" applyBorder="1" applyAlignment="1">
      <alignment horizontal="center" vertical="center"/>
    </xf>
    <xf numFmtId="1" fontId="48" fillId="0" borderId="3" xfId="35" applyNumberFormat="1" applyFont="1" applyBorder="1" applyAlignment="1">
      <alignment horizontal="center" vertical="center"/>
    </xf>
    <xf numFmtId="1" fontId="48" fillId="0" borderId="8" xfId="35" applyNumberFormat="1" applyFont="1" applyBorder="1" applyAlignment="1">
      <alignment horizontal="center" vertical="center"/>
    </xf>
    <xf numFmtId="0" fontId="48" fillId="0" borderId="8" xfId="0" applyFont="1" applyBorder="1" applyAlignment="1">
      <alignment horizontal="center" vertical="center" wrapText="1"/>
    </xf>
    <xf numFmtId="0" fontId="47" fillId="0" borderId="27" xfId="0" applyFont="1" applyBorder="1" applyAlignment="1">
      <alignment vertical="center" wrapText="1"/>
    </xf>
    <xf numFmtId="0" fontId="47" fillId="0" borderId="23" xfId="0" applyFont="1" applyBorder="1" applyAlignment="1">
      <alignment vertical="center" wrapText="1"/>
    </xf>
    <xf numFmtId="1" fontId="48" fillId="0" borderId="28" xfId="35" applyNumberFormat="1" applyFont="1" applyBorder="1" applyAlignment="1">
      <alignment horizontal="center" vertical="center"/>
    </xf>
    <xf numFmtId="0" fontId="47" fillId="0" borderId="70" xfId="0" applyFont="1" applyBorder="1" applyAlignment="1">
      <alignment vertical="center"/>
    </xf>
    <xf numFmtId="0" fontId="47" fillId="0" borderId="70" xfId="0" applyFont="1" applyBorder="1" applyAlignment="1">
      <alignment horizontal="left" vertical="center"/>
    </xf>
    <xf numFmtId="4" fontId="48" fillId="0" borderId="55" xfId="35" applyNumberFormat="1" applyFont="1" applyBorder="1" applyAlignment="1">
      <alignment horizontal="left" vertical="center" indent="1"/>
    </xf>
    <xf numFmtId="4" fontId="48" fillId="0" borderId="8" xfId="35" applyNumberFormat="1" applyFont="1" applyBorder="1" applyAlignment="1">
      <alignment horizontal="center" vertical="center"/>
    </xf>
    <xf numFmtId="4" fontId="48" fillId="0" borderId="27" xfId="35" applyNumberFormat="1" applyFont="1" applyBorder="1" applyAlignment="1">
      <alignment horizontal="left" vertical="center" indent="1"/>
    </xf>
    <xf numFmtId="4" fontId="52" fillId="0" borderId="29" xfId="36" applyNumberFormat="1" applyFont="1" applyBorder="1" applyAlignment="1" applyProtection="1">
      <alignment horizontal="right" vertical="center" indent="1"/>
      <protection locked="0"/>
    </xf>
    <xf numFmtId="4" fontId="52" fillId="0" borderId="24" xfId="36" applyNumberFormat="1" applyFont="1" applyBorder="1" applyAlignment="1" applyProtection="1">
      <alignment horizontal="right" vertical="center" indent="1"/>
      <protection locked="0"/>
    </xf>
    <xf numFmtId="4" fontId="52" fillId="0" borderId="56" xfId="36" applyNumberFormat="1" applyFont="1" applyBorder="1" applyAlignment="1" applyProtection="1">
      <alignment horizontal="right" vertical="center" indent="1"/>
      <protection locked="0"/>
    </xf>
    <xf numFmtId="4" fontId="51" fillId="0" borderId="29" xfId="35" applyNumberFormat="1" applyFont="1" applyBorder="1" applyAlignment="1">
      <alignment horizontal="right" vertical="center" indent="1"/>
    </xf>
    <xf numFmtId="4" fontId="51" fillId="0" borderId="24" xfId="35" applyNumberFormat="1" applyFont="1" applyBorder="1" applyAlignment="1">
      <alignment horizontal="right" vertical="center" indent="1"/>
    </xf>
    <xf numFmtId="4" fontId="51" fillId="0" borderId="56" xfId="35" applyNumberFormat="1" applyFont="1" applyBorder="1" applyAlignment="1">
      <alignment horizontal="right" vertical="center" indent="1"/>
    </xf>
    <xf numFmtId="4" fontId="49" fillId="0" borderId="51" xfId="36" applyNumberFormat="1" applyFont="1" applyBorder="1" applyAlignment="1" applyProtection="1">
      <alignment horizontal="center" vertical="center"/>
      <protection locked="0"/>
    </xf>
    <xf numFmtId="0" fontId="47" fillId="4" borderId="30" xfId="0" applyFont="1" applyFill="1" applyBorder="1" applyAlignment="1">
      <alignment horizontal="center" vertical="center" wrapText="1"/>
    </xf>
    <xf numFmtId="1" fontId="48" fillId="4" borderId="28" xfId="35" applyNumberFormat="1" applyFont="1" applyFill="1" applyBorder="1" applyAlignment="1">
      <alignment horizontal="center" vertical="center"/>
    </xf>
    <xf numFmtId="1" fontId="48" fillId="4" borderId="3" xfId="35" applyNumberFormat="1" applyFont="1" applyFill="1" applyBorder="1" applyAlignment="1">
      <alignment horizontal="center" vertical="center"/>
    </xf>
    <xf numFmtId="1" fontId="48" fillId="4" borderId="8" xfId="35" applyNumberFormat="1" applyFont="1" applyFill="1" applyBorder="1" applyAlignment="1">
      <alignment horizontal="center" vertical="center"/>
    </xf>
    <xf numFmtId="0" fontId="30" fillId="4" borderId="28" xfId="0" applyFont="1" applyFill="1" applyBorder="1" applyAlignment="1">
      <alignment vertical="center"/>
    </xf>
    <xf numFmtId="0" fontId="30" fillId="4" borderId="3" xfId="0" applyFont="1" applyFill="1" applyBorder="1" applyAlignment="1">
      <alignment vertical="center"/>
    </xf>
    <xf numFmtId="0" fontId="30" fillId="4" borderId="8" xfId="0" applyFont="1" applyFill="1" applyBorder="1" applyAlignment="1">
      <alignment vertical="center"/>
    </xf>
    <xf numFmtId="0" fontId="47" fillId="0" borderId="69" xfId="0" applyFont="1" applyBorder="1" applyAlignment="1">
      <alignment horizontal="left" vertical="center"/>
    </xf>
    <xf numFmtId="0" fontId="47" fillId="0" borderId="67" xfId="0" applyFont="1" applyBorder="1" applyAlignment="1">
      <alignment horizontal="center" vertical="center" wrapText="1"/>
    </xf>
    <xf numFmtId="4" fontId="49" fillId="0" borderId="68" xfId="36" applyNumberFormat="1" applyFont="1" applyBorder="1" applyAlignment="1" applyProtection="1">
      <alignment horizontal="center" vertical="center"/>
      <protection locked="0"/>
    </xf>
    <xf numFmtId="0" fontId="47" fillId="0" borderId="69" xfId="0" applyFont="1" applyBorder="1" applyAlignment="1">
      <alignment vertical="center"/>
    </xf>
    <xf numFmtId="0" fontId="47" fillId="4" borderId="67" xfId="0" applyFont="1" applyFill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50" fillId="0" borderId="67" xfId="0" applyFont="1" applyBorder="1" applyAlignment="1">
      <alignment horizontal="center" vertical="center"/>
    </xf>
    <xf numFmtId="4" fontId="2" fillId="6" borderId="51" xfId="0" applyNumberFormat="1" applyFont="1" applyFill="1" applyBorder="1" applyAlignment="1">
      <alignment horizontal="right" vertical="center" wrapText="1"/>
    </xf>
    <xf numFmtId="168" fontId="15" fillId="0" borderId="3" xfId="0" applyNumberFormat="1" applyFont="1" applyBorder="1" applyAlignment="1">
      <alignment horizontal="center" vertical="center" wrapText="1"/>
    </xf>
    <xf numFmtId="168" fontId="14" fillId="6" borderId="30" xfId="0" applyNumberFormat="1" applyFont="1" applyFill="1" applyBorder="1" applyAlignment="1">
      <alignment horizontal="center" vertical="center" wrapText="1"/>
    </xf>
    <xf numFmtId="1" fontId="14" fillId="6" borderId="30" xfId="0" applyNumberFormat="1" applyFont="1" applyFill="1" applyBorder="1" applyAlignment="1">
      <alignment horizontal="center" vertical="center" wrapText="1"/>
    </xf>
    <xf numFmtId="1" fontId="15" fillId="0" borderId="28" xfId="0" applyNumberFormat="1" applyFont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2" borderId="94" xfId="0" applyFont="1" applyFill="1" applyBorder="1" applyAlignment="1">
      <alignment vertical="center" wrapText="1"/>
    </xf>
    <xf numFmtId="0" fontId="8" fillId="2" borderId="94" xfId="0" applyFont="1" applyFill="1" applyBorder="1" applyAlignment="1">
      <alignment vertical="center" wrapText="1"/>
    </xf>
    <xf numFmtId="0" fontId="8" fillId="2" borderId="95" xfId="0" applyFont="1" applyFill="1" applyBorder="1" applyAlignment="1">
      <alignment horizontal="right" vertical="center" wrapText="1" indent="2"/>
    </xf>
    <xf numFmtId="4" fontId="8" fillId="2" borderId="96" xfId="0" applyNumberFormat="1" applyFont="1" applyFill="1" applyBorder="1" applyAlignment="1">
      <alignment horizontal="right" vertical="center" wrapText="1"/>
    </xf>
    <xf numFmtId="0" fontId="7" fillId="6" borderId="8" xfId="0" applyFont="1" applyFill="1" applyBorder="1" applyAlignment="1">
      <alignment horizontal="center" vertical="center" wrapText="1"/>
    </xf>
    <xf numFmtId="4" fontId="7" fillId="6" borderId="8" xfId="0" applyNumberFormat="1" applyFont="1" applyFill="1" applyBorder="1" applyAlignment="1">
      <alignment horizontal="right" vertical="center" wrapText="1"/>
    </xf>
    <xf numFmtId="4" fontId="7" fillId="6" borderId="56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169" fontId="8" fillId="2" borderId="1" xfId="0" applyNumberFormat="1" applyFont="1" applyFill="1" applyBorder="1" applyAlignment="1">
      <alignment horizontal="left" vertical="top" wrapText="1"/>
    </xf>
    <xf numFmtId="10" fontId="16" fillId="0" borderId="0" xfId="0" applyNumberFormat="1" applyFont="1" applyAlignment="1">
      <alignment vertical="center"/>
    </xf>
    <xf numFmtId="0" fontId="57" fillId="0" borderId="0" xfId="0" applyFont="1"/>
    <xf numFmtId="4" fontId="59" fillId="0" borderId="0" xfId="0" applyNumberFormat="1" applyFont="1"/>
    <xf numFmtId="165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vertical="center"/>
    </xf>
    <xf numFmtId="4" fontId="8" fillId="0" borderId="24" xfId="0" applyNumberFormat="1" applyFont="1" applyBorder="1" applyAlignment="1">
      <alignment vertical="center"/>
    </xf>
    <xf numFmtId="0" fontId="6" fillId="3" borderId="49" xfId="0" applyFont="1" applyFill="1" applyBorder="1" applyAlignment="1">
      <alignment horizontal="center" vertical="center"/>
    </xf>
    <xf numFmtId="0" fontId="6" fillId="3" borderId="100" xfId="0" applyFont="1" applyFill="1" applyBorder="1" applyAlignment="1">
      <alignment horizontal="center" vertical="center"/>
    </xf>
    <xf numFmtId="0" fontId="5" fillId="3" borderId="101" xfId="0" applyFont="1" applyFill="1" applyBorder="1" applyAlignment="1">
      <alignment horizontal="center" vertical="center"/>
    </xf>
    <xf numFmtId="0" fontId="11" fillId="3" borderId="102" xfId="0" applyFont="1" applyFill="1" applyBorder="1" applyAlignment="1">
      <alignment horizontal="center" vertical="center"/>
    </xf>
    <xf numFmtId="0" fontId="17" fillId="0" borderId="97" xfId="0" applyFont="1" applyBorder="1" applyAlignment="1">
      <alignment horizontal="left" vertical="center" indent="2"/>
    </xf>
    <xf numFmtId="3" fontId="8" fillId="3" borderId="13" xfId="0" applyNumberFormat="1" applyFont="1" applyFill="1" applyBorder="1" applyAlignment="1">
      <alignment horizontal="center" vertical="center"/>
    </xf>
    <xf numFmtId="165" fontId="7" fillId="5" borderId="13" xfId="0" applyNumberFormat="1" applyFont="1" applyFill="1" applyBorder="1" applyAlignment="1">
      <alignment horizontal="center" vertical="center"/>
    </xf>
    <xf numFmtId="165" fontId="7" fillId="0" borderId="28" xfId="0" applyNumberFormat="1" applyFont="1" applyBorder="1" applyAlignment="1">
      <alignment horizontal="center" vertical="center"/>
    </xf>
    <xf numFmtId="0" fontId="17" fillId="0" borderId="50" xfId="0" applyFont="1" applyFill="1" applyBorder="1" applyAlignment="1">
      <alignment horizontal="left" vertical="center" indent="2"/>
    </xf>
    <xf numFmtId="0" fontId="17" fillId="0" borderId="97" xfId="0" applyFont="1" applyFill="1" applyBorder="1" applyAlignment="1">
      <alignment horizontal="left" vertical="center" indent="2"/>
    </xf>
    <xf numFmtId="4" fontId="60" fillId="0" borderId="0" xfId="0" applyNumberFormat="1" applyFont="1" applyAlignment="1">
      <alignment vertical="center"/>
    </xf>
    <xf numFmtId="0" fontId="60" fillId="2" borderId="0" xfId="0" applyFont="1" applyFill="1" applyBorder="1" applyAlignment="1">
      <alignment horizontal="right" vertical="center" wrapText="1"/>
    </xf>
    <xf numFmtId="4" fontId="4" fillId="0" borderId="0" xfId="0" applyNumberFormat="1" applyFont="1"/>
    <xf numFmtId="1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vertical="center"/>
    </xf>
    <xf numFmtId="0" fontId="4" fillId="0" borderId="0" xfId="0" applyFont="1"/>
    <xf numFmtId="10" fontId="4" fillId="0" borderId="0" xfId="0" applyNumberFormat="1" applyFont="1"/>
    <xf numFmtId="167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2" fontId="14" fillId="3" borderId="13" xfId="0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4" fontId="7" fillId="6" borderId="28" xfId="0" applyNumberFormat="1" applyFont="1" applyFill="1" applyBorder="1" applyAlignment="1">
      <alignment horizontal="right" vertical="center" wrapText="1"/>
    </xf>
    <xf numFmtId="4" fontId="7" fillId="6" borderId="29" xfId="0" applyNumberFormat="1" applyFont="1" applyFill="1" applyBorder="1" applyAlignment="1">
      <alignment horizontal="right" vertical="center" wrapText="1"/>
    </xf>
    <xf numFmtId="0" fontId="7" fillId="0" borderId="104" xfId="0" applyFont="1" applyBorder="1" applyAlignment="1">
      <alignment vertical="center" wrapText="1"/>
    </xf>
    <xf numFmtId="0" fontId="7" fillId="0" borderId="104" xfId="0" applyFont="1" applyBorder="1" applyAlignment="1">
      <alignment horizontal="center" vertical="center" wrapText="1"/>
    </xf>
    <xf numFmtId="4" fontId="7" fillId="0" borderId="104" xfId="0" applyNumberFormat="1" applyFont="1" applyBorder="1" applyAlignment="1">
      <alignment horizontal="right" vertical="center" wrapText="1"/>
    </xf>
    <xf numFmtId="0" fontId="7" fillId="0" borderId="63" xfId="0" applyFont="1" applyBorder="1" applyAlignment="1">
      <alignment vertical="center" wrapText="1"/>
    </xf>
    <xf numFmtId="10" fontId="50" fillId="0" borderId="8" xfId="0" applyNumberFormat="1" applyFont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4" fontId="8" fillId="0" borderId="44" xfId="0" applyNumberFormat="1" applyFont="1" applyBorder="1" applyAlignment="1">
      <alignment horizontal="right" vertical="center" wrapText="1"/>
    </xf>
    <xf numFmtId="4" fontId="8" fillId="0" borderId="48" xfId="0" applyNumberFormat="1" applyFont="1" applyBorder="1" applyAlignment="1">
      <alignment horizontal="right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3" xfId="0" applyFont="1" applyBorder="1" applyAlignment="1">
      <alignment vertical="center" wrapText="1"/>
    </xf>
    <xf numFmtId="9" fontId="14" fillId="3" borderId="19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169" fontId="8" fillId="2" borderId="0" xfId="0" applyNumberFormat="1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4" fillId="0" borderId="0" xfId="34" applyFont="1"/>
    <xf numFmtId="0" fontId="61" fillId="0" borderId="0" xfId="0" applyFont="1"/>
    <xf numFmtId="0" fontId="47" fillId="0" borderId="55" xfId="0" applyFont="1" applyBorder="1" applyAlignment="1">
      <alignment horizontal="left" vertical="center" wrapText="1"/>
    </xf>
    <xf numFmtId="0" fontId="13" fillId="0" borderId="0" xfId="2" applyFont="1" applyAlignment="1">
      <alignment vertical="center"/>
    </xf>
    <xf numFmtId="0" fontId="22" fillId="2" borderId="0" xfId="2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 wrapText="1"/>
    </xf>
    <xf numFmtId="169" fontId="8" fillId="2" borderId="0" xfId="0" applyNumberFormat="1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 indent="2"/>
    </xf>
    <xf numFmtId="0" fontId="7" fillId="0" borderId="23" xfId="0" applyFont="1" applyBorder="1" applyAlignment="1">
      <alignment horizontal="left" vertical="center" wrapText="1" indent="2"/>
    </xf>
    <xf numFmtId="0" fontId="7" fillId="0" borderId="55" xfId="0" applyFont="1" applyBorder="1" applyAlignment="1">
      <alignment horizontal="left" vertical="center" wrapText="1" indent="2"/>
    </xf>
    <xf numFmtId="0" fontId="7" fillId="0" borderId="106" xfId="0" applyFont="1" applyBorder="1" applyAlignment="1">
      <alignment horizontal="left" vertical="center" wrapText="1" indent="2"/>
    </xf>
    <xf numFmtId="0" fontId="7" fillId="0" borderId="25" xfId="0" applyFont="1" applyBorder="1" applyAlignment="1">
      <alignment horizontal="left" vertical="center" wrapText="1" indent="2"/>
    </xf>
    <xf numFmtId="0" fontId="7" fillId="0" borderId="105" xfId="0" applyFont="1" applyBorder="1" applyAlignment="1">
      <alignment horizontal="center" vertical="center" wrapText="1"/>
    </xf>
    <xf numFmtId="4" fontId="7" fillId="0" borderId="105" xfId="0" applyNumberFormat="1" applyFont="1" applyBorder="1" applyAlignment="1">
      <alignment vertical="center" wrapText="1"/>
    </xf>
    <xf numFmtId="4" fontId="8" fillId="0" borderId="58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vertical="center" wrapText="1"/>
    </xf>
    <xf numFmtId="4" fontId="8" fillId="0" borderId="24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vertical="center" wrapText="1"/>
    </xf>
    <xf numFmtId="4" fontId="8" fillId="0" borderId="52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vertical="center" wrapText="1"/>
    </xf>
    <xf numFmtId="4" fontId="8" fillId="0" borderId="29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0" fontId="2" fillId="6" borderId="33" xfId="0" applyFont="1" applyFill="1" applyBorder="1" applyAlignment="1">
      <alignment horizontal="left" vertical="center" wrapText="1"/>
    </xf>
    <xf numFmtId="0" fontId="14" fillId="6" borderId="33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6" fillId="3" borderId="57" xfId="0" applyFont="1" applyFill="1" applyBorder="1" applyAlignment="1">
      <alignment horizontal="center" vertical="center" wrapText="1"/>
    </xf>
    <xf numFmtId="0" fontId="2" fillId="6" borderId="66" xfId="0" applyFont="1" applyFill="1" applyBorder="1" applyAlignment="1">
      <alignment horizontal="left" vertical="center" wrapText="1"/>
    </xf>
    <xf numFmtId="0" fontId="58" fillId="0" borderId="50" xfId="0" applyFont="1" applyBorder="1" applyAlignment="1">
      <alignment horizontal="left" vertical="center" wrapText="1" indent="2"/>
    </xf>
    <xf numFmtId="0" fontId="58" fillId="0" borderId="97" xfId="0" applyFont="1" applyBorder="1" applyAlignment="1">
      <alignment horizontal="left" vertical="center" wrapText="1" indent="2"/>
    </xf>
    <xf numFmtId="0" fontId="14" fillId="6" borderId="66" xfId="0" applyFont="1" applyFill="1" applyBorder="1" applyAlignment="1">
      <alignment horizontal="left" vertical="center" wrapText="1"/>
    </xf>
    <xf numFmtId="0" fontId="65" fillId="0" borderId="50" xfId="0" applyFont="1" applyBorder="1" applyAlignment="1">
      <alignment horizontal="left" vertical="center" indent="2"/>
    </xf>
    <xf numFmtId="0" fontId="65" fillId="0" borderId="107" xfId="0" applyFont="1" applyBorder="1" applyAlignment="1">
      <alignment horizontal="left" vertical="center" indent="2"/>
    </xf>
    <xf numFmtId="0" fontId="15" fillId="0" borderId="65" xfId="0" applyFont="1" applyBorder="1" applyAlignment="1">
      <alignment horizontal="center" vertical="center" wrapText="1"/>
    </xf>
    <xf numFmtId="0" fontId="14" fillId="6" borderId="66" xfId="0" applyFont="1" applyFill="1" applyBorder="1" applyAlignment="1">
      <alignment vertical="center" wrapText="1"/>
    </xf>
    <xf numFmtId="0" fontId="64" fillId="6" borderId="32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vertical="center"/>
    </xf>
    <xf numFmtId="3" fontId="56" fillId="6" borderId="33" xfId="0" applyNumberFormat="1" applyFont="1" applyFill="1" applyBorder="1" applyAlignment="1">
      <alignment horizontal="center" vertical="center"/>
    </xf>
    <xf numFmtId="3" fontId="56" fillId="6" borderId="30" xfId="0" applyNumberFormat="1" applyFont="1" applyFill="1" applyBorder="1" applyAlignment="1">
      <alignment horizontal="center" vertical="center"/>
    </xf>
    <xf numFmtId="165" fontId="3" fillId="7" borderId="30" xfId="0" applyNumberFormat="1" applyFont="1" applyFill="1" applyBorder="1" applyAlignment="1">
      <alignment horizontal="center" vertical="center"/>
    </xf>
    <xf numFmtId="4" fontId="3" fillId="7" borderId="30" xfId="0" applyNumberFormat="1" applyFont="1" applyFill="1" applyBorder="1" applyAlignment="1">
      <alignment vertical="center"/>
    </xf>
    <xf numFmtId="4" fontId="2" fillId="7" borderId="51" xfId="0" applyNumberFormat="1" applyFont="1" applyFill="1" applyBorder="1" applyAlignment="1">
      <alignment vertical="center"/>
    </xf>
    <xf numFmtId="0" fontId="2" fillId="6" borderId="103" xfId="0" applyFont="1" applyFill="1" applyBorder="1" applyAlignment="1">
      <alignment vertical="center"/>
    </xf>
    <xf numFmtId="3" fontId="56" fillId="6" borderId="47" xfId="0" applyNumberFormat="1" applyFont="1" applyFill="1" applyBorder="1" applyAlignment="1">
      <alignment horizontal="center" vertical="center"/>
    </xf>
    <xf numFmtId="3" fontId="56" fillId="6" borderId="48" xfId="0" applyNumberFormat="1" applyFont="1" applyFill="1" applyBorder="1" applyAlignment="1">
      <alignment horizontal="center" vertical="center"/>
    </xf>
    <xf numFmtId="0" fontId="3" fillId="7" borderId="48" xfId="0" applyFont="1" applyFill="1" applyBorder="1" applyAlignment="1">
      <alignment vertical="center"/>
    </xf>
    <xf numFmtId="0" fontId="3" fillId="7" borderId="44" xfId="0" applyFont="1" applyFill="1" applyBorder="1" applyAlignment="1">
      <alignment vertical="center"/>
    </xf>
    <xf numFmtId="0" fontId="14" fillId="6" borderId="66" xfId="0" applyFont="1" applyFill="1" applyBorder="1" applyAlignment="1">
      <alignment vertical="center"/>
    </xf>
    <xf numFmtId="4" fontId="18" fillId="0" borderId="28" xfId="0" applyNumberFormat="1" applyFont="1" applyBorder="1" applyAlignment="1">
      <alignment horizontal="center" vertical="center"/>
    </xf>
    <xf numFmtId="4" fontId="18" fillId="0" borderId="65" xfId="0" applyNumberFormat="1" applyFont="1" applyFill="1" applyBorder="1" applyAlignment="1">
      <alignment horizontal="center" vertical="center"/>
    </xf>
    <xf numFmtId="4" fontId="18" fillId="0" borderId="28" xfId="0" applyNumberFormat="1" applyFont="1" applyFill="1" applyBorder="1" applyAlignment="1">
      <alignment horizontal="center" vertical="center"/>
    </xf>
    <xf numFmtId="4" fontId="18" fillId="0" borderId="65" xfId="0" applyNumberFormat="1" applyFont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0" fontId="30" fillId="0" borderId="72" xfId="0" applyFont="1" applyBorder="1" applyAlignment="1"/>
    <xf numFmtId="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left"/>
    </xf>
    <xf numFmtId="0" fontId="8" fillId="2" borderId="64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8" fillId="2" borderId="62" xfId="0" applyFont="1" applyFill="1" applyBorder="1" applyAlignment="1">
      <alignment horizontal="left" vertical="center" wrapText="1"/>
    </xf>
    <xf numFmtId="0" fontId="8" fillId="2" borderId="45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right" vertical="center" wrapText="1" indent="2"/>
    </xf>
    <xf numFmtId="0" fontId="8" fillId="2" borderId="14" xfId="0" applyFont="1" applyFill="1" applyBorder="1" applyAlignment="1">
      <alignment horizontal="right" vertical="center" wrapText="1" indent="2"/>
    </xf>
    <xf numFmtId="0" fontId="8" fillId="2" borderId="15" xfId="0" applyFont="1" applyFill="1" applyBorder="1" applyAlignment="1">
      <alignment horizontal="right" vertical="center" wrapText="1" indent="2"/>
    </xf>
    <xf numFmtId="4" fontId="0" fillId="0" borderId="0" xfId="0" applyNumberFormat="1" applyAlignment="1">
      <alignment horizontal="left"/>
    </xf>
    <xf numFmtId="0" fontId="8" fillId="2" borderId="32" xfId="0" applyFont="1" applyFill="1" applyBorder="1" applyAlignment="1">
      <alignment horizontal="left" vertical="center" wrapText="1"/>
    </xf>
    <xf numFmtId="0" fontId="56" fillId="2" borderId="54" xfId="0" applyFont="1" applyFill="1" applyBorder="1" applyAlignment="1">
      <alignment horizontal="left" vertical="center" wrapText="1"/>
    </xf>
    <xf numFmtId="0" fontId="8" fillId="0" borderId="62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7" fillId="2" borderId="93" xfId="0" applyFont="1" applyFill="1" applyBorder="1" applyAlignment="1">
      <alignment horizontal="center" vertical="center" wrapText="1"/>
    </xf>
    <xf numFmtId="0" fontId="7" fillId="2" borderId="94" xfId="0" applyFont="1" applyFill="1" applyBorder="1" applyAlignment="1">
      <alignment horizontal="center" vertical="center" wrapText="1"/>
    </xf>
    <xf numFmtId="0" fontId="7" fillId="6" borderId="91" xfId="0" applyFont="1" applyFill="1" applyBorder="1" applyAlignment="1">
      <alignment horizontal="left" vertical="center" wrapText="1" indent="2"/>
    </xf>
    <xf numFmtId="0" fontId="7" fillId="6" borderId="92" xfId="0" applyFont="1" applyFill="1" applyBorder="1" applyAlignment="1">
      <alignment horizontal="left" vertical="center" wrapText="1" indent="2"/>
    </xf>
    <xf numFmtId="0" fontId="7" fillId="6" borderId="10" xfId="0" applyFont="1" applyFill="1" applyBorder="1" applyAlignment="1">
      <alignment horizontal="left" vertical="center" wrapText="1" indent="2"/>
    </xf>
    <xf numFmtId="0" fontId="54" fillId="2" borderId="0" xfId="2" applyFont="1" applyFill="1" applyAlignment="1">
      <alignment horizontal="center" vertical="center" wrapText="1"/>
    </xf>
    <xf numFmtId="0" fontId="22" fillId="2" borderId="0" xfId="2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21" fillId="2" borderId="0" xfId="2" applyFont="1" applyFill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8" fillId="0" borderId="71" xfId="0" applyFont="1" applyBorder="1" applyAlignment="1">
      <alignment horizontal="left" vertical="center" wrapText="1"/>
    </xf>
    <xf numFmtId="0" fontId="8" fillId="0" borderId="7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6" borderId="53" xfId="0" applyFont="1" applyFill="1" applyBorder="1" applyAlignment="1">
      <alignment horizontal="left" vertical="center" wrapText="1" indent="1"/>
    </xf>
    <xf numFmtId="0" fontId="8" fillId="6" borderId="32" xfId="0" applyFont="1" applyFill="1" applyBorder="1" applyAlignment="1">
      <alignment horizontal="left" vertical="center" wrapText="1" indent="1"/>
    </xf>
    <xf numFmtId="0" fontId="8" fillId="6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right" vertical="center" wrapText="1" indent="3"/>
    </xf>
    <xf numFmtId="0" fontId="2" fillId="3" borderId="11" xfId="0" applyFont="1" applyFill="1" applyBorder="1" applyAlignment="1">
      <alignment horizontal="right" vertical="center" wrapText="1" indent="3"/>
    </xf>
    <xf numFmtId="0" fontId="2" fillId="3" borderId="12" xfId="0" applyFont="1" applyFill="1" applyBorder="1" applyAlignment="1">
      <alignment horizontal="right" vertical="center" wrapText="1" indent="3"/>
    </xf>
    <xf numFmtId="0" fontId="8" fillId="6" borderId="70" xfId="0" applyFont="1" applyFill="1" applyBorder="1" applyAlignment="1">
      <alignment horizontal="left" vertical="center" wrapText="1" indent="1"/>
    </xf>
    <xf numFmtId="0" fontId="8" fillId="6" borderId="30" xfId="0" applyFont="1" applyFill="1" applyBorder="1" applyAlignment="1">
      <alignment horizontal="left" vertical="center" wrapText="1" inden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7" fillId="6" borderId="73" xfId="0" applyFont="1" applyFill="1" applyBorder="1" applyAlignment="1">
      <alignment horizontal="left" vertical="center" wrapText="1" indent="2"/>
    </xf>
    <xf numFmtId="0" fontId="7" fillId="6" borderId="74" xfId="0" applyFont="1" applyFill="1" applyBorder="1" applyAlignment="1">
      <alignment horizontal="left" vertical="center" wrapText="1" indent="2"/>
    </xf>
    <xf numFmtId="0" fontId="7" fillId="6" borderId="65" xfId="0" applyFont="1" applyFill="1" applyBorder="1" applyAlignment="1">
      <alignment horizontal="left" vertical="center" wrapText="1" indent="2"/>
    </xf>
    <xf numFmtId="0" fontId="8" fillId="2" borderId="34" xfId="0" applyFont="1" applyFill="1" applyBorder="1" applyAlignment="1">
      <alignment horizontal="right" vertical="center" wrapText="1" indent="2"/>
    </xf>
    <xf numFmtId="0" fontId="0" fillId="0" borderId="11" xfId="0" applyBorder="1" applyAlignment="1">
      <alignment horizontal="right" indent="2"/>
    </xf>
    <xf numFmtId="0" fontId="0" fillId="0" borderId="12" xfId="0" applyBorder="1" applyAlignment="1">
      <alignment horizontal="right" indent="2"/>
    </xf>
    <xf numFmtId="0" fontId="2" fillId="3" borderId="1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" fontId="24" fillId="0" borderId="0" xfId="0" applyNumberFormat="1" applyFont="1" applyAlignment="1">
      <alignment horizontal="center"/>
    </xf>
    <xf numFmtId="0" fontId="8" fillId="3" borderId="98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99" xfId="0" applyFont="1" applyFill="1" applyBorder="1" applyAlignment="1">
      <alignment horizontal="center" vertical="center" wrapText="1"/>
    </xf>
    <xf numFmtId="0" fontId="8" fillId="3" borderId="52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22" fillId="2" borderId="1" xfId="2" applyFont="1" applyFill="1" applyBorder="1" applyAlignment="1">
      <alignment horizontal="left" vertical="center"/>
    </xf>
    <xf numFmtId="9" fontId="5" fillId="3" borderId="21" xfId="1" applyNumberFormat="1" applyFont="1" applyFill="1" applyBorder="1" applyAlignment="1">
      <alignment horizontal="center" vertical="center" wrapText="1"/>
    </xf>
    <xf numFmtId="9" fontId="5" fillId="3" borderId="22" xfId="1" applyNumberFormat="1" applyFont="1" applyFill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4" fillId="0" borderId="72" xfId="1" applyFont="1" applyBorder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50" fillId="24" borderId="34" xfId="0" applyFont="1" applyFill="1" applyBorder="1" applyAlignment="1">
      <alignment horizontal="center" vertical="center"/>
    </xf>
    <xf numFmtId="0" fontId="50" fillId="24" borderId="11" xfId="0" applyFont="1" applyFill="1" applyBorder="1" applyAlignment="1">
      <alignment horizontal="center" vertical="center"/>
    </xf>
    <xf numFmtId="0" fontId="50" fillId="24" borderId="35" xfId="0" applyFont="1" applyFill="1" applyBorder="1" applyAlignment="1">
      <alignment horizontal="center" vertical="center"/>
    </xf>
    <xf numFmtId="0" fontId="50" fillId="0" borderId="90" xfId="0" applyFont="1" applyBorder="1" applyAlignment="1">
      <alignment horizontal="center" vertical="center"/>
    </xf>
    <xf numFmtId="0" fontId="50" fillId="0" borderId="78" xfId="0" applyFont="1" applyBorder="1" applyAlignment="1">
      <alignment horizontal="center" vertical="center"/>
    </xf>
    <xf numFmtId="0" fontId="30" fillId="0" borderId="76" xfId="0" applyFont="1" applyBorder="1" applyAlignment="1">
      <alignment horizontal="left" vertical="center"/>
    </xf>
    <xf numFmtId="0" fontId="30" fillId="0" borderId="89" xfId="0" applyFont="1" applyBorder="1" applyAlignment="1">
      <alignment horizontal="left" vertical="center"/>
    </xf>
    <xf numFmtId="0" fontId="30" fillId="0" borderId="75" xfId="0" applyFont="1" applyBorder="1" applyAlignment="1">
      <alignment horizontal="left" vertical="center"/>
    </xf>
    <xf numFmtId="0" fontId="30" fillId="0" borderId="87" xfId="0" applyFont="1" applyBorder="1" applyAlignment="1">
      <alignment horizontal="left" vertical="center"/>
    </xf>
    <xf numFmtId="0" fontId="30" fillId="0" borderId="75" xfId="0" applyFont="1" applyBorder="1" applyAlignment="1">
      <alignment horizontal="left" vertical="center" wrapText="1"/>
    </xf>
    <xf numFmtId="0" fontId="30" fillId="0" borderId="87" xfId="0" applyFont="1" applyBorder="1" applyAlignment="1">
      <alignment horizontal="left" vertical="center" wrapText="1"/>
    </xf>
    <xf numFmtId="0" fontId="30" fillId="0" borderId="77" xfId="0" applyFont="1" applyBorder="1" applyAlignment="1">
      <alignment horizontal="left" vertical="center" wrapText="1"/>
    </xf>
    <xf numFmtId="0" fontId="30" fillId="0" borderId="88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/>
    </xf>
    <xf numFmtId="0" fontId="47" fillId="24" borderId="34" xfId="0" applyFont="1" applyFill="1" applyBorder="1" applyAlignment="1">
      <alignment horizontal="center" vertical="center" wrapText="1"/>
    </xf>
    <xf numFmtId="0" fontId="47" fillId="24" borderId="11" xfId="0" applyFont="1" applyFill="1" applyBorder="1" applyAlignment="1">
      <alignment horizontal="center" vertical="center" wrapText="1"/>
    </xf>
    <xf numFmtId="0" fontId="47" fillId="24" borderId="35" xfId="0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63" fillId="2" borderId="0" xfId="2" applyFont="1" applyFill="1" applyAlignment="1">
      <alignment horizontal="center" vertical="center"/>
    </xf>
    <xf numFmtId="4" fontId="28" fillId="24" borderId="34" xfId="35" applyNumberFormat="1" applyFont="1" applyFill="1" applyBorder="1" applyAlignment="1">
      <alignment horizontal="center" vertical="center"/>
    </xf>
    <xf numFmtId="4" fontId="28" fillId="24" borderId="11" xfId="35" applyNumberFormat="1" applyFont="1" applyFill="1" applyBorder="1" applyAlignment="1">
      <alignment horizontal="center" vertical="center"/>
    </xf>
    <xf numFmtId="4" fontId="28" fillId="24" borderId="35" xfId="35" applyNumberFormat="1" applyFont="1" applyFill="1" applyBorder="1" applyAlignment="1">
      <alignment horizontal="center" vertical="center"/>
    </xf>
  </cellXfs>
  <cellStyles count="1118">
    <cellStyle name="20% - Ênfase1" xfId="37" xr:uid="{00000000-0005-0000-0000-000000000000}"/>
    <cellStyle name="20% - Ênfase2" xfId="38" xr:uid="{00000000-0005-0000-0000-000001000000}"/>
    <cellStyle name="20% - Ênfase3" xfId="39" xr:uid="{00000000-0005-0000-0000-000002000000}"/>
    <cellStyle name="20% - Ênfase4" xfId="40" xr:uid="{00000000-0005-0000-0000-000003000000}"/>
    <cellStyle name="20% - Ênfase5" xfId="41" xr:uid="{00000000-0005-0000-0000-000004000000}"/>
    <cellStyle name="20% - Ênfase6" xfId="42" xr:uid="{00000000-0005-0000-0000-000005000000}"/>
    <cellStyle name="40% - Ênfase1" xfId="43" xr:uid="{00000000-0005-0000-0000-000006000000}"/>
    <cellStyle name="40% - Ênfase2" xfId="44" xr:uid="{00000000-0005-0000-0000-000007000000}"/>
    <cellStyle name="40% - Ênfase3" xfId="45" xr:uid="{00000000-0005-0000-0000-000008000000}"/>
    <cellStyle name="40% - Ênfase4" xfId="46" xr:uid="{00000000-0005-0000-0000-000009000000}"/>
    <cellStyle name="40% - Ênfase5" xfId="47" xr:uid="{00000000-0005-0000-0000-00000A000000}"/>
    <cellStyle name="40% - Ênfase6" xfId="48" xr:uid="{00000000-0005-0000-0000-00000B000000}"/>
    <cellStyle name="60% - Ênfase1" xfId="49" xr:uid="{00000000-0005-0000-0000-00000C000000}"/>
    <cellStyle name="60% - Ênfase2" xfId="50" xr:uid="{00000000-0005-0000-0000-00000D000000}"/>
    <cellStyle name="60% - Ênfase3" xfId="51" xr:uid="{00000000-0005-0000-0000-00000E000000}"/>
    <cellStyle name="60% - Ênfase4" xfId="52" xr:uid="{00000000-0005-0000-0000-00000F000000}"/>
    <cellStyle name="60% - Ênfase5" xfId="53" xr:uid="{00000000-0005-0000-0000-000010000000}"/>
    <cellStyle name="60% - Ênfase6" xfId="54" xr:uid="{00000000-0005-0000-0000-000011000000}"/>
    <cellStyle name="Bom" xfId="55" xr:uid="{00000000-0005-0000-0000-000012000000}"/>
    <cellStyle name="Cálculo" xfId="56" xr:uid="{00000000-0005-0000-0000-000013000000}"/>
    <cellStyle name="Célula de Verificação" xfId="57" xr:uid="{00000000-0005-0000-0000-000014000000}"/>
    <cellStyle name="Célula Vinculada" xfId="58" xr:uid="{00000000-0005-0000-0000-000015000000}"/>
    <cellStyle name="Comma 2" xfId="59" xr:uid="{00000000-0005-0000-0000-000016000000}"/>
    <cellStyle name="Comma 3" xfId="229" xr:uid="{00000000-0005-0000-0000-000017000000}"/>
    <cellStyle name="Ênfase1" xfId="60" xr:uid="{00000000-0005-0000-0000-000018000000}"/>
    <cellStyle name="Ênfase2" xfId="61" xr:uid="{00000000-0005-0000-0000-000019000000}"/>
    <cellStyle name="Ênfase3" xfId="62" xr:uid="{00000000-0005-0000-0000-00001A000000}"/>
    <cellStyle name="Ênfase4" xfId="63" xr:uid="{00000000-0005-0000-0000-00001B000000}"/>
    <cellStyle name="Ênfase5" xfId="64" xr:uid="{00000000-0005-0000-0000-00001C000000}"/>
    <cellStyle name="Ênfase6" xfId="65" xr:uid="{00000000-0005-0000-0000-00001D000000}"/>
    <cellStyle name="Entrada" xfId="66" xr:uid="{00000000-0005-0000-0000-00001E000000}"/>
    <cellStyle name="Hiperlink" xfId="12" builtinId="8" hidden="1"/>
    <cellStyle name="Hiperlink" xfId="14" builtinId="8" hidden="1"/>
    <cellStyle name="Hiperlink" xfId="16" builtinId="8" hidden="1"/>
    <cellStyle name="Hiperlink" xfId="18" builtinId="8" hidden="1"/>
    <cellStyle name="Hiperlink" xfId="20" builtinId="8" hidden="1"/>
    <cellStyle name="Hiperlink" xfId="22" builtinId="8" hidden="1"/>
    <cellStyle name="Hiperlink" xfId="24" builtinId="8" hidden="1"/>
    <cellStyle name="Hiperlink" xfId="26" builtinId="8" hidden="1"/>
    <cellStyle name="Hiperlink" xfId="28" builtinId="8" hidden="1"/>
    <cellStyle name="Hiperlink" xfId="30" builtinId="8" hidden="1"/>
    <cellStyle name="Hiperlink" xfId="32" builtinId="8" hidden="1"/>
    <cellStyle name="Hiperlink" xfId="83" builtinId="8" hidden="1"/>
    <cellStyle name="Hiperlink" xfId="85" builtinId="8" hidden="1"/>
    <cellStyle name="Hiperlink" xfId="87" builtinId="8" hidden="1"/>
    <cellStyle name="Hiperlink" xfId="89" builtinId="8" hidden="1"/>
    <cellStyle name="Hiperlink" xfId="91" builtinId="8" hidden="1"/>
    <cellStyle name="Hiperlink" xfId="93" builtinId="8" hidden="1"/>
    <cellStyle name="Hiperlink" xfId="95" builtinId="8" hidden="1"/>
    <cellStyle name="Hiperlink" xfId="97" builtinId="8" hidden="1"/>
    <cellStyle name="Hiperlink" xfId="99" builtinId="8" hidden="1"/>
    <cellStyle name="Hiperlink" xfId="101" builtinId="8" hidden="1"/>
    <cellStyle name="Hiperlink" xfId="103" builtinId="8" hidden="1"/>
    <cellStyle name="Hiperlink" xfId="105" builtinId="8" hidden="1"/>
    <cellStyle name="Hiperlink" xfId="107" builtinId="8" hidden="1"/>
    <cellStyle name="Hiperlink" xfId="109" builtinId="8" hidden="1"/>
    <cellStyle name="Hiperlink" xfId="111" builtinId="8" hidden="1"/>
    <cellStyle name="Hiperlink" xfId="113" builtinId="8" hidden="1"/>
    <cellStyle name="Hiperlink" xfId="115" builtinId="8" hidden="1"/>
    <cellStyle name="Hiperlink" xfId="117" builtinId="8" hidden="1"/>
    <cellStyle name="Hiperlink" xfId="119" builtinId="8" hidden="1"/>
    <cellStyle name="Hiperlink" xfId="121" builtinId="8" hidden="1"/>
    <cellStyle name="Hiperlink" xfId="123" builtinId="8" hidden="1"/>
    <cellStyle name="Hiperlink" xfId="125" builtinId="8" hidden="1"/>
    <cellStyle name="Hiperlink" xfId="127" builtinId="8" hidden="1"/>
    <cellStyle name="Hiperlink" xfId="129" builtinId="8" hidden="1"/>
    <cellStyle name="Hiperlink" xfId="131" builtinId="8" hidden="1"/>
    <cellStyle name="Hiperlink" xfId="133" builtinId="8" hidden="1"/>
    <cellStyle name="Hiperlink" xfId="135" builtinId="8" hidden="1"/>
    <cellStyle name="Hiperlink" xfId="137" builtinId="8" hidden="1"/>
    <cellStyle name="Hiperlink" xfId="139" builtinId="8" hidden="1"/>
    <cellStyle name="Hiperlink" xfId="141" builtinId="8" hidden="1"/>
    <cellStyle name="Hiperlink" xfId="143" builtinId="8" hidden="1"/>
    <cellStyle name="Hiperlink" xfId="145" builtinId="8" hidden="1"/>
    <cellStyle name="Hiperlink" xfId="147" builtinId="8" hidden="1"/>
    <cellStyle name="Hiperlink" xfId="149" builtinId="8" hidden="1"/>
    <cellStyle name="Hiperlink" xfId="151" builtinId="8" hidden="1"/>
    <cellStyle name="Hiperlink" xfId="153" builtinId="8" hidden="1"/>
    <cellStyle name="Hiperlink" xfId="155" builtinId="8" hidden="1"/>
    <cellStyle name="Hiperlink" xfId="157" builtinId="8" hidden="1"/>
    <cellStyle name="Hiperlink" xfId="159" builtinId="8" hidden="1"/>
    <cellStyle name="Hiperlink" xfId="161" builtinId="8" hidden="1"/>
    <cellStyle name="Hiperlink" xfId="163" builtinId="8" hidden="1"/>
    <cellStyle name="Hiperlink" xfId="165" builtinId="8" hidden="1"/>
    <cellStyle name="Hiperlink" xfId="167" builtinId="8" hidden="1"/>
    <cellStyle name="Hiperlink" xfId="169" builtinId="8" hidden="1"/>
    <cellStyle name="Hiperlink" xfId="171" builtinId="8" hidden="1"/>
    <cellStyle name="Hiperlink" xfId="173" builtinId="8" hidden="1"/>
    <cellStyle name="Hiperlink" xfId="175" builtinId="8" hidden="1"/>
    <cellStyle name="Hiperlink" xfId="177" builtinId="8" hidden="1"/>
    <cellStyle name="Hiperlink" xfId="179" builtinId="8" hidden="1"/>
    <cellStyle name="Hiperlink" xfId="181" builtinId="8" hidden="1"/>
    <cellStyle name="Hiperlink" xfId="183" builtinId="8" hidden="1"/>
    <cellStyle name="Hiperlink" xfId="185" builtinId="8" hidden="1"/>
    <cellStyle name="Hiperlink" xfId="187" builtinId="8" hidden="1"/>
    <cellStyle name="Hiperlink" xfId="189" builtinId="8" hidden="1"/>
    <cellStyle name="Hiperlink" xfId="191" builtinId="8" hidden="1"/>
    <cellStyle name="Hiperlink" xfId="193" builtinId="8" hidden="1"/>
    <cellStyle name="Hiperlink" xfId="195" builtinId="8" hidden="1"/>
    <cellStyle name="Hiperlink" xfId="197" builtinId="8" hidden="1"/>
    <cellStyle name="Hiperlink" xfId="199" builtinId="8" hidden="1"/>
    <cellStyle name="Hiperlink" xfId="201" builtinId="8" hidden="1"/>
    <cellStyle name="Hiperlink" xfId="203" builtinId="8" hidden="1"/>
    <cellStyle name="Hiperlink" xfId="205" builtinId="8" hidden="1"/>
    <cellStyle name="Hiperlink" xfId="207" builtinId="8" hidden="1"/>
    <cellStyle name="Hiperlink" xfId="209" builtinId="8" hidden="1"/>
    <cellStyle name="Hiperlink" xfId="211" builtinId="8" hidden="1"/>
    <cellStyle name="Hiperlink" xfId="213" builtinId="8" hidden="1"/>
    <cellStyle name="Hiperlink" xfId="215" builtinId="8" hidden="1"/>
    <cellStyle name="Hiperlink" xfId="217" builtinId="8" hidden="1"/>
    <cellStyle name="Hiperlink" xfId="219" builtinId="8" hidden="1"/>
    <cellStyle name="Hiperlink" xfId="221" builtinId="8" hidden="1"/>
    <cellStyle name="Hiperlink" xfId="223" builtinId="8" hidden="1"/>
    <cellStyle name="Hiperlink" xfId="225" builtinId="8" hidden="1"/>
    <cellStyle name="Hiperlink" xfId="227" builtinId="8" hidden="1"/>
    <cellStyle name="Hiperlink" xfId="230" builtinId="8" hidden="1"/>
    <cellStyle name="Hiperlink" xfId="232" builtinId="8" hidden="1"/>
    <cellStyle name="Hiperlink" xfId="234" builtinId="8" hidden="1"/>
    <cellStyle name="Hiperlink" xfId="236" builtinId="8" hidden="1"/>
    <cellStyle name="Hiperlink" xfId="238" builtinId="8" hidden="1"/>
    <cellStyle name="Hiperlink" xfId="240" builtinId="8" hidden="1"/>
    <cellStyle name="Hiperlink" xfId="242" builtinId="8" hidden="1"/>
    <cellStyle name="Hiperlink" xfId="244" builtinId="8" hidden="1"/>
    <cellStyle name="Hiperlink" xfId="246" builtinId="8" hidden="1"/>
    <cellStyle name="Hiperlink" xfId="248" builtinId="8" hidden="1"/>
    <cellStyle name="Hiperlink" xfId="250" builtinId="8" hidden="1"/>
    <cellStyle name="Hiperlink" xfId="252" builtinId="8" hidden="1"/>
    <cellStyle name="Hiperlink" xfId="254" builtinId="8" hidden="1"/>
    <cellStyle name="Hiperlink" xfId="256" builtinId="8" hidden="1"/>
    <cellStyle name="Hiperlink" xfId="258" builtinId="8" hidden="1"/>
    <cellStyle name="Hiperlink" xfId="260" builtinId="8" hidden="1"/>
    <cellStyle name="Hiperlink" xfId="262" builtinId="8" hidden="1"/>
    <cellStyle name="Hiperlink" xfId="264" builtinId="8" hidden="1"/>
    <cellStyle name="Hiperlink" xfId="266" builtinId="8" hidden="1"/>
    <cellStyle name="Hiperlink" xfId="268" builtinId="8" hidden="1"/>
    <cellStyle name="Hiperlink" xfId="270" builtinId="8" hidden="1"/>
    <cellStyle name="Hiperlink" xfId="272" builtinId="8" hidden="1"/>
    <cellStyle name="Hiperlink" xfId="274" builtinId="8" hidden="1"/>
    <cellStyle name="Hiperlink" xfId="276" builtinId="8" hidden="1"/>
    <cellStyle name="Hiperlink" xfId="278" builtinId="8" hidden="1"/>
    <cellStyle name="Hiperlink" xfId="280" builtinId="8" hidden="1"/>
    <cellStyle name="Hiperlink" xfId="282" builtinId="8" hidden="1"/>
    <cellStyle name="Hiperlink" xfId="284" builtinId="8" hidden="1"/>
    <cellStyle name="Hiperlink" xfId="286" builtinId="8" hidden="1"/>
    <cellStyle name="Hiperlink" xfId="288" builtinId="8" hidden="1"/>
    <cellStyle name="Hiperlink" xfId="290" builtinId="8" hidden="1"/>
    <cellStyle name="Hiperlink" xfId="292" builtinId="8" hidden="1"/>
    <cellStyle name="Hiperlink" xfId="294" builtinId="8" hidden="1"/>
    <cellStyle name="Hiperlink" xfId="296" builtinId="8" hidden="1"/>
    <cellStyle name="Hiperlink" xfId="298" builtinId="8" hidden="1"/>
    <cellStyle name="Hiperlink" xfId="300" builtinId="8" hidden="1"/>
    <cellStyle name="Hiperlink" xfId="302" builtinId="8" hidden="1"/>
    <cellStyle name="Hiperlink" xfId="304" builtinId="8" hidden="1"/>
    <cellStyle name="Hiperlink" xfId="306" builtinId="8" hidden="1"/>
    <cellStyle name="Hiperlink" xfId="308" builtinId="8" hidden="1"/>
    <cellStyle name="Hiperlink" xfId="310" builtinId="8" hidden="1"/>
    <cellStyle name="Hiperlink" xfId="312" builtinId="8" hidden="1"/>
    <cellStyle name="Hiperlink" xfId="314" builtinId="8" hidden="1"/>
    <cellStyle name="Hiperlink" xfId="316" builtinId="8" hidden="1"/>
    <cellStyle name="Hiperlink" xfId="318" builtinId="8" hidden="1"/>
    <cellStyle name="Hiperlink" xfId="320" builtinId="8" hidden="1"/>
    <cellStyle name="Hiperlink" xfId="322" builtinId="8" hidden="1"/>
    <cellStyle name="Hiperlink" xfId="324" builtinId="8" hidden="1"/>
    <cellStyle name="Hiperlink" xfId="326" builtinId="8" hidden="1"/>
    <cellStyle name="Hiperlink" xfId="328" builtinId="8" hidden="1"/>
    <cellStyle name="Hiperlink" xfId="330" builtinId="8" hidden="1"/>
    <cellStyle name="Hiperlink" xfId="332" builtinId="8" hidden="1"/>
    <cellStyle name="Hiperlink" xfId="334" builtinId="8" hidden="1"/>
    <cellStyle name="Hiperlink" xfId="336" builtinId="8" hidden="1"/>
    <cellStyle name="Hiperlink" xfId="338" builtinId="8" hidden="1"/>
    <cellStyle name="Hiperlink" xfId="340" builtinId="8" hidden="1"/>
    <cellStyle name="Hiperlink" xfId="342" builtinId="8" hidden="1"/>
    <cellStyle name="Hiperlink" xfId="344" builtinId="8" hidden="1"/>
    <cellStyle name="Hiperlink" xfId="346" builtinId="8" hidden="1"/>
    <cellStyle name="Hiperlink" xfId="348" builtinId="8" hidden="1"/>
    <cellStyle name="Hiperlink" xfId="350" builtinId="8" hidden="1"/>
    <cellStyle name="Hiperlink" xfId="352" builtinId="8" hidden="1"/>
    <cellStyle name="Hiperlink" xfId="354" builtinId="8" hidden="1"/>
    <cellStyle name="Hiperlink" xfId="356" builtinId="8" hidden="1"/>
    <cellStyle name="Hiperlink" xfId="358" builtinId="8" hidden="1"/>
    <cellStyle name="Hiperlink" xfId="360" builtinId="8" hidden="1"/>
    <cellStyle name="Hiperlink" xfId="362" builtinId="8" hidden="1"/>
    <cellStyle name="Hiperlink" xfId="364" builtinId="8" hidden="1"/>
    <cellStyle name="Hiperlink" xfId="366" builtinId="8" hidden="1"/>
    <cellStyle name="Hiperlink" xfId="368" builtinId="8" hidden="1"/>
    <cellStyle name="Hiperlink" xfId="370" builtinId="8" hidden="1"/>
    <cellStyle name="Hiperlink" xfId="372" builtinId="8" hidden="1"/>
    <cellStyle name="Hiperlink" xfId="374" builtinId="8" hidden="1"/>
    <cellStyle name="Hiperlink" xfId="376" builtinId="8" hidden="1"/>
    <cellStyle name="Hiperlink" xfId="378" builtinId="8" hidden="1"/>
    <cellStyle name="Hiperlink" xfId="380" builtinId="8" hidden="1"/>
    <cellStyle name="Hiperlink" xfId="382" builtinId="8" hidden="1"/>
    <cellStyle name="Hiperlink" xfId="384" builtinId="8" hidden="1"/>
    <cellStyle name="Hiperlink" xfId="386" builtinId="8" hidden="1"/>
    <cellStyle name="Hiperlink" xfId="388" builtinId="8" hidden="1"/>
    <cellStyle name="Hiperlink" xfId="390" builtinId="8" hidden="1"/>
    <cellStyle name="Hiperlink" xfId="392" builtinId="8" hidden="1"/>
    <cellStyle name="Hiperlink" xfId="394" builtinId="8" hidden="1"/>
    <cellStyle name="Hiperlink" xfId="396" builtinId="8" hidden="1"/>
    <cellStyle name="Hiperlink" xfId="398" builtinId="8" hidden="1"/>
    <cellStyle name="Hiperlink" xfId="400" builtinId="8" hidden="1"/>
    <cellStyle name="Hiperlink" xfId="402" builtinId="8" hidden="1"/>
    <cellStyle name="Hiperlink" xfId="404" builtinId="8" hidden="1"/>
    <cellStyle name="Hiperlink" xfId="406" builtinId="8" hidden="1"/>
    <cellStyle name="Hiperlink" xfId="408" builtinId="8" hidden="1"/>
    <cellStyle name="Hiperlink" xfId="410" builtinId="8" hidden="1"/>
    <cellStyle name="Hiperlink" xfId="412" builtinId="8" hidden="1"/>
    <cellStyle name="Hiperlink" xfId="414" builtinId="8" hidden="1"/>
    <cellStyle name="Hiperlink" xfId="416" builtinId="8" hidden="1"/>
    <cellStyle name="Hiperlink" xfId="418" builtinId="8" hidden="1"/>
    <cellStyle name="Hiperlink" xfId="420" builtinId="8" hidden="1"/>
    <cellStyle name="Hiperlink" xfId="422" builtinId="8" hidden="1"/>
    <cellStyle name="Hiperlink" xfId="424" builtinId="8" hidden="1"/>
    <cellStyle name="Hiperlink" xfId="426" builtinId="8" hidden="1"/>
    <cellStyle name="Hiperlink" xfId="428" builtinId="8" hidden="1"/>
    <cellStyle name="Hiperlink" xfId="430" builtinId="8" hidden="1"/>
    <cellStyle name="Hiperlink" xfId="432" builtinId="8" hidden="1"/>
    <cellStyle name="Hiperlink" xfId="434" builtinId="8" hidden="1"/>
    <cellStyle name="Hiperlink" xfId="436" builtinId="8" hidden="1"/>
    <cellStyle name="Hiperlink" xfId="438" builtinId="8" hidden="1"/>
    <cellStyle name="Hiperlink" xfId="440" builtinId="8" hidden="1"/>
    <cellStyle name="Hiperlink" xfId="442" builtinId="8" hidden="1"/>
    <cellStyle name="Hiperlink" xfId="444" builtinId="8" hidden="1"/>
    <cellStyle name="Hiperlink" xfId="446" builtinId="8" hidden="1"/>
    <cellStyle name="Hiperlink" xfId="448" builtinId="8" hidden="1"/>
    <cellStyle name="Hiperlink" xfId="450" builtinId="8" hidden="1"/>
    <cellStyle name="Hiperlink" xfId="452" builtinId="8" hidden="1"/>
    <cellStyle name="Hiperlink" xfId="454" builtinId="8" hidden="1"/>
    <cellStyle name="Hiperlink" xfId="456" builtinId="8" hidden="1"/>
    <cellStyle name="Hiperlink" xfId="458" builtinId="8" hidden="1"/>
    <cellStyle name="Hiperlink" xfId="460" builtinId="8" hidden="1"/>
    <cellStyle name="Hiperlink" xfId="462" builtinId="8" hidden="1"/>
    <cellStyle name="Hiperlink" xfId="464" builtinId="8" hidden="1"/>
    <cellStyle name="Hiperlink" xfId="466" builtinId="8" hidden="1"/>
    <cellStyle name="Hiperlink" xfId="468" builtinId="8" hidden="1"/>
    <cellStyle name="Hiperlink" xfId="470" builtinId="8" hidden="1"/>
    <cellStyle name="Hiperlink" xfId="472" builtinId="8" hidden="1"/>
    <cellStyle name="Hiperlink" xfId="474" builtinId="8" hidden="1"/>
    <cellStyle name="Hiperlink" xfId="476" builtinId="8" hidden="1"/>
    <cellStyle name="Hiperlink" xfId="478" builtinId="8" hidden="1"/>
    <cellStyle name="Hiperlink" xfId="480" builtinId="8" hidden="1"/>
    <cellStyle name="Hiperlink" xfId="482" builtinId="8" hidden="1"/>
    <cellStyle name="Hiperlink" xfId="484" builtinId="8" hidden="1"/>
    <cellStyle name="Hiperlink" xfId="486" builtinId="8" hidden="1"/>
    <cellStyle name="Hiperlink" xfId="488" builtinId="8" hidden="1"/>
    <cellStyle name="Hiperlink" xfId="490" builtinId="8" hidden="1"/>
    <cellStyle name="Hiperlink" xfId="492" builtinId="8" hidden="1"/>
    <cellStyle name="Hiperlink" xfId="494" builtinId="8" hidden="1"/>
    <cellStyle name="Hiperlink" xfId="496" builtinId="8" hidden="1"/>
    <cellStyle name="Hiperlink" xfId="498" builtinId="8" hidden="1"/>
    <cellStyle name="Hiperlink" xfId="500" builtinId="8" hidden="1"/>
    <cellStyle name="Hiperlink" xfId="502" builtinId="8" hidden="1"/>
    <cellStyle name="Hiperlink" xfId="504" builtinId="8" hidden="1"/>
    <cellStyle name="Hiperlink" xfId="506" builtinId="8" hidden="1"/>
    <cellStyle name="Hiperlink" xfId="508" builtinId="8" hidden="1"/>
    <cellStyle name="Hiperlink" xfId="510" builtinId="8" hidden="1"/>
    <cellStyle name="Hiperlink" xfId="512" builtinId="8" hidden="1"/>
    <cellStyle name="Hiperlink" xfId="514" builtinId="8" hidden="1"/>
    <cellStyle name="Hiperlink" xfId="516" builtinId="8" hidden="1"/>
    <cellStyle name="Hiperlink" xfId="518" builtinId="8" hidden="1"/>
    <cellStyle name="Hiperlink" xfId="520" builtinId="8" hidden="1"/>
    <cellStyle name="Hiperlink" xfId="522" builtinId="8" hidden="1"/>
    <cellStyle name="Hiperlink" xfId="524" builtinId="8" hidden="1"/>
    <cellStyle name="Hiperlink" xfId="526" builtinId="8" hidden="1"/>
    <cellStyle name="Hiperlink" xfId="528" builtinId="8" hidden="1"/>
    <cellStyle name="Hiperlink" xfId="530" builtinId="8" hidden="1"/>
    <cellStyle name="Hiperlink" xfId="532" builtinId="8" hidden="1"/>
    <cellStyle name="Hiperlink" xfId="534" builtinId="8" hidden="1"/>
    <cellStyle name="Hiperlink" xfId="536" builtinId="8" hidden="1"/>
    <cellStyle name="Hiperlink" xfId="538" builtinId="8" hidden="1"/>
    <cellStyle name="Hiperlink" xfId="540" builtinId="8" hidden="1"/>
    <cellStyle name="Hiperlink" xfId="542" builtinId="8" hidden="1"/>
    <cellStyle name="Hiperlink" xfId="544" builtinId="8" hidden="1"/>
    <cellStyle name="Hiperlink" xfId="546" builtinId="8" hidden="1"/>
    <cellStyle name="Hiperlink" xfId="548" builtinId="8" hidden="1"/>
    <cellStyle name="Hiperlink" xfId="550" builtinId="8" hidden="1"/>
    <cellStyle name="Hiperlink" xfId="552" builtinId="8" hidden="1"/>
    <cellStyle name="Hiperlink" xfId="554" builtinId="8" hidden="1"/>
    <cellStyle name="Hiperlink" xfId="556" builtinId="8" hidden="1"/>
    <cellStyle name="Hiperlink" xfId="558" builtinId="8" hidden="1"/>
    <cellStyle name="Hiperlink" xfId="560" builtinId="8" hidden="1"/>
    <cellStyle name="Hiperlink" xfId="562" builtinId="8" hidden="1"/>
    <cellStyle name="Hiperlink" xfId="564" builtinId="8" hidden="1"/>
    <cellStyle name="Hiperlink" xfId="566" builtinId="8" hidden="1"/>
    <cellStyle name="Hiperlink" xfId="568" builtinId="8" hidden="1"/>
    <cellStyle name="Hiperlink" xfId="570" builtinId="8" hidden="1"/>
    <cellStyle name="Hiperlink" xfId="572" builtinId="8" hidden="1"/>
    <cellStyle name="Hiperlink" xfId="574" builtinId="8" hidden="1"/>
    <cellStyle name="Hiperlink" xfId="576" builtinId="8" hidden="1"/>
    <cellStyle name="Hiperlink" xfId="578" builtinId="8" hidden="1"/>
    <cellStyle name="Hiperlink" xfId="580" builtinId="8" hidden="1"/>
    <cellStyle name="Hiperlink" xfId="582" builtinId="8" hidden="1"/>
    <cellStyle name="Hiperlink" xfId="584" builtinId="8" hidden="1"/>
    <cellStyle name="Hiperlink" xfId="586" builtinId="8" hidden="1"/>
    <cellStyle name="Hiperlink" xfId="588" builtinId="8" hidden="1"/>
    <cellStyle name="Hiperlink" xfId="590" builtinId="8" hidden="1"/>
    <cellStyle name="Hiperlink" xfId="592" builtinId="8" hidden="1"/>
    <cellStyle name="Hiperlink" xfId="594" builtinId="8" hidden="1"/>
    <cellStyle name="Hiperlink" xfId="596" builtinId="8" hidden="1"/>
    <cellStyle name="Hiperlink" xfId="598" builtinId="8" hidden="1"/>
    <cellStyle name="Hiperlink" xfId="600" builtinId="8" hidden="1"/>
    <cellStyle name="Hiperlink" xfId="602" builtinId="8" hidden="1"/>
    <cellStyle name="Hiperlink" xfId="604" builtinId="8" hidden="1"/>
    <cellStyle name="Hiperlink" xfId="606" builtinId="8" hidden="1"/>
    <cellStyle name="Hiperlink" xfId="608" builtinId="8" hidden="1"/>
    <cellStyle name="Hiperlink" xfId="610" builtinId="8" hidden="1"/>
    <cellStyle name="Hiperlink" xfId="612" builtinId="8" hidden="1"/>
    <cellStyle name="Hiperlink" xfId="614" builtinId="8" hidden="1"/>
    <cellStyle name="Hiperlink" xfId="616" builtinId="8" hidden="1"/>
    <cellStyle name="Hiperlink" xfId="618" builtinId="8" hidden="1"/>
    <cellStyle name="Hiperlink" xfId="620" builtinId="8" hidden="1"/>
    <cellStyle name="Hiperlink" xfId="622" builtinId="8" hidden="1"/>
    <cellStyle name="Hiperlink" xfId="624" builtinId="8" hidden="1"/>
    <cellStyle name="Hiperlink" xfId="626" builtinId="8" hidden="1"/>
    <cellStyle name="Hiperlink" xfId="628" builtinId="8" hidden="1"/>
    <cellStyle name="Hiperlink" xfId="630" builtinId="8" hidden="1"/>
    <cellStyle name="Hiperlink" xfId="632" builtinId="8" hidden="1"/>
    <cellStyle name="Hiperlink" xfId="634" builtinId="8" hidden="1"/>
    <cellStyle name="Hiperlink" xfId="636" builtinId="8" hidden="1"/>
    <cellStyle name="Hiperlink" xfId="638" builtinId="8" hidden="1"/>
    <cellStyle name="Hiperlink" xfId="640" builtinId="8" hidden="1"/>
    <cellStyle name="Hiperlink" xfId="642" builtinId="8" hidden="1"/>
    <cellStyle name="Hiperlink" xfId="644" builtinId="8" hidden="1"/>
    <cellStyle name="Hiperlink" xfId="646" builtinId="8" hidden="1"/>
    <cellStyle name="Hiperlink" xfId="648" builtinId="8" hidden="1"/>
    <cellStyle name="Hiperlink" xfId="650" builtinId="8" hidden="1"/>
    <cellStyle name="Hiperlink" xfId="652" builtinId="8" hidden="1"/>
    <cellStyle name="Hiperlink" xfId="654" builtinId="8" hidden="1"/>
    <cellStyle name="Hiperlink" xfId="656" builtinId="8" hidden="1"/>
    <cellStyle name="Hiperlink" xfId="658" builtinId="8" hidden="1"/>
    <cellStyle name="Hiperlink" xfId="660" builtinId="8" hidden="1"/>
    <cellStyle name="Hiperlink" xfId="662" builtinId="8" hidden="1"/>
    <cellStyle name="Hiperlink" xfId="664" builtinId="8" hidden="1"/>
    <cellStyle name="Hiperlink" xfId="666" builtinId="8" hidden="1"/>
    <cellStyle name="Hiperlink" xfId="668" builtinId="8" hidden="1"/>
    <cellStyle name="Hiperlink" xfId="670" builtinId="8" hidden="1"/>
    <cellStyle name="Hiperlink" xfId="672" builtinId="8" hidden="1"/>
    <cellStyle name="Hiperlink" xfId="674" builtinId="8" hidden="1"/>
    <cellStyle name="Hiperlink" xfId="676" builtinId="8" hidden="1"/>
    <cellStyle name="Hiperlink" xfId="678" builtinId="8" hidden="1"/>
    <cellStyle name="Hiperlink" xfId="680" builtinId="8" hidden="1"/>
    <cellStyle name="Hiperlink" xfId="682" builtinId="8" hidden="1"/>
    <cellStyle name="Hiperlink" xfId="684" builtinId="8" hidden="1"/>
    <cellStyle name="Hiperlink" xfId="686" builtinId="8" hidden="1"/>
    <cellStyle name="Hiperlink" xfId="688" builtinId="8" hidden="1"/>
    <cellStyle name="Hiperlink" xfId="690" builtinId="8" hidden="1"/>
    <cellStyle name="Hiperlink" xfId="692" builtinId="8" hidden="1"/>
    <cellStyle name="Hiperlink" xfId="694" builtinId="8" hidden="1"/>
    <cellStyle name="Hiperlink" xfId="696" builtinId="8" hidden="1"/>
    <cellStyle name="Hiperlink" xfId="698" builtinId="8" hidden="1"/>
    <cellStyle name="Hiperlink" xfId="700" builtinId="8" hidden="1"/>
    <cellStyle name="Hiperlink" xfId="702" builtinId="8" hidden="1"/>
    <cellStyle name="Hiperlink" xfId="704" builtinId="8" hidden="1"/>
    <cellStyle name="Hiperlink" xfId="706" builtinId="8" hidden="1"/>
    <cellStyle name="Hiperlink" xfId="708" builtinId="8" hidden="1"/>
    <cellStyle name="Hiperlink" xfId="710" builtinId="8" hidden="1"/>
    <cellStyle name="Hiperlink" xfId="712" builtinId="8" hidden="1"/>
    <cellStyle name="Hiperlink" xfId="714" builtinId="8" hidden="1"/>
    <cellStyle name="Hiperlink" xfId="716" builtinId="8" hidden="1"/>
    <cellStyle name="Hiperlink" xfId="718" builtinId="8" hidden="1"/>
    <cellStyle name="Hiperlink" xfId="720" builtinId="8" hidden="1"/>
    <cellStyle name="Hiperlink" xfId="722" builtinId="8" hidden="1"/>
    <cellStyle name="Hiperlink" xfId="724" builtinId="8" hidden="1"/>
    <cellStyle name="Hiperlink" xfId="726" builtinId="8" hidden="1"/>
    <cellStyle name="Hiperlink" xfId="728" builtinId="8" hidden="1"/>
    <cellStyle name="Hiperlink" xfId="730" builtinId="8" hidden="1"/>
    <cellStyle name="Hiperlink" xfId="732" builtinId="8" hidden="1"/>
    <cellStyle name="Hiperlink" xfId="734" builtinId="8" hidden="1"/>
    <cellStyle name="Hiperlink" xfId="736" builtinId="8" hidden="1"/>
    <cellStyle name="Hiperlink" xfId="738" builtinId="8" hidden="1"/>
    <cellStyle name="Hiperlink" xfId="740" builtinId="8" hidden="1"/>
    <cellStyle name="Hiperlink" xfId="742" builtinId="8" hidden="1"/>
    <cellStyle name="Hiperlink" xfId="744" builtinId="8" hidden="1"/>
    <cellStyle name="Hiperlink" xfId="746" builtinId="8" hidden="1"/>
    <cellStyle name="Hiperlink" xfId="748" builtinId="8" hidden="1"/>
    <cellStyle name="Hiperlink" xfId="750" builtinId="8" hidden="1"/>
    <cellStyle name="Hiperlink" xfId="752" builtinId="8" hidden="1"/>
    <cellStyle name="Hiperlink" xfId="754" builtinId="8" hidden="1"/>
    <cellStyle name="Hiperlink" xfId="756" builtinId="8" hidden="1"/>
    <cellStyle name="Hiperlink" xfId="758" builtinId="8" hidden="1"/>
    <cellStyle name="Hiperlink" xfId="760" builtinId="8" hidden="1"/>
    <cellStyle name="Hiperlink" xfId="762" builtinId="8" hidden="1"/>
    <cellStyle name="Hiperlink" xfId="764" builtinId="8" hidden="1"/>
    <cellStyle name="Hiperlink" xfId="766" builtinId="8" hidden="1"/>
    <cellStyle name="Hiperlink" xfId="768" builtinId="8" hidden="1"/>
    <cellStyle name="Hiperlink" xfId="770" builtinId="8" hidden="1"/>
    <cellStyle name="Hiperlink" xfId="772" builtinId="8" hidden="1"/>
    <cellStyle name="Hiperlink" xfId="774" builtinId="8" hidden="1"/>
    <cellStyle name="Hiperlink" xfId="776" builtinId="8" hidden="1"/>
    <cellStyle name="Hiperlink" xfId="778" builtinId="8" hidden="1"/>
    <cellStyle name="Hiperlink" xfId="780" builtinId="8" hidden="1"/>
    <cellStyle name="Hiperlink" xfId="782" builtinId="8" hidden="1"/>
    <cellStyle name="Hiperlink" xfId="784" builtinId="8" hidden="1"/>
    <cellStyle name="Hiperlink" xfId="786" builtinId="8" hidden="1"/>
    <cellStyle name="Hiperlink" xfId="788" builtinId="8" hidden="1"/>
    <cellStyle name="Hiperlink" xfId="790" builtinId="8" hidden="1"/>
    <cellStyle name="Hiperlink" xfId="792" builtinId="8" hidden="1"/>
    <cellStyle name="Hiperlink" xfId="794" builtinId="8" hidden="1"/>
    <cellStyle name="Hiperlink" xfId="796" builtinId="8" hidden="1"/>
    <cellStyle name="Hiperlink" xfId="798" builtinId="8" hidden="1"/>
    <cellStyle name="Hiperlink" xfId="800" builtinId="8" hidden="1"/>
    <cellStyle name="Hiperlink" xfId="802" builtinId="8" hidden="1"/>
    <cellStyle name="Hiperlink" xfId="804" builtinId="8" hidden="1"/>
    <cellStyle name="Hiperlink" xfId="806" builtinId="8" hidden="1"/>
    <cellStyle name="Hiperlink" xfId="808" builtinId="8" hidden="1"/>
    <cellStyle name="Hiperlink" xfId="810" builtinId="8" hidden="1"/>
    <cellStyle name="Hiperlink" xfId="812" builtinId="8" hidden="1"/>
    <cellStyle name="Hiperlink" xfId="814" builtinId="8" hidden="1"/>
    <cellStyle name="Hiperlink" xfId="816" builtinId="8" hidden="1"/>
    <cellStyle name="Hiperlink" xfId="818" builtinId="8" hidden="1"/>
    <cellStyle name="Hiperlink" xfId="820" builtinId="8" hidden="1"/>
    <cellStyle name="Hiperlink" xfId="822" builtinId="8" hidden="1"/>
    <cellStyle name="Hiperlink" xfId="824" builtinId="8" hidden="1"/>
    <cellStyle name="Hiperlink" xfId="826" builtinId="8" hidden="1"/>
    <cellStyle name="Hiperlink" xfId="828" builtinId="8" hidden="1"/>
    <cellStyle name="Hiperlink" xfId="830" builtinId="8" hidden="1"/>
    <cellStyle name="Hiperlink" xfId="832" builtinId="8" hidden="1"/>
    <cellStyle name="Hiperlink" xfId="834" builtinId="8" hidden="1"/>
    <cellStyle name="Hiperlink" xfId="836" builtinId="8" hidden="1"/>
    <cellStyle name="Hiperlink" xfId="838" builtinId="8" hidden="1"/>
    <cellStyle name="Hiperlink" xfId="840" builtinId="8" hidden="1"/>
    <cellStyle name="Hiperlink" xfId="842" builtinId="8" hidden="1"/>
    <cellStyle name="Hiperlink" xfId="844" builtinId="8" hidden="1"/>
    <cellStyle name="Hiperlink" xfId="846" builtinId="8" hidden="1"/>
    <cellStyle name="Hiperlink" xfId="848" builtinId="8" hidden="1"/>
    <cellStyle name="Hiperlink" xfId="850" builtinId="8" hidden="1"/>
    <cellStyle name="Hiperlink" xfId="852" builtinId="8" hidden="1"/>
    <cellStyle name="Hiperlink" xfId="854" builtinId="8" hidden="1"/>
    <cellStyle name="Hiperlink" xfId="856" builtinId="8" hidden="1"/>
    <cellStyle name="Hiperlink" xfId="858" builtinId="8" hidden="1"/>
    <cellStyle name="Hiperlink" xfId="860" builtinId="8" hidden="1"/>
    <cellStyle name="Hiperlink" xfId="862" builtinId="8" hidden="1"/>
    <cellStyle name="Hiperlink" xfId="864" builtinId="8" hidden="1"/>
    <cellStyle name="Hiperlink" xfId="866" builtinId="8" hidden="1"/>
    <cellStyle name="Hiperlink" xfId="868" builtinId="8" hidden="1"/>
    <cellStyle name="Hiperlink" xfId="870" builtinId="8" hidden="1"/>
    <cellStyle name="Hiperlink" xfId="872" builtinId="8" hidden="1"/>
    <cellStyle name="Hiperlink" xfId="874" builtinId="8" hidden="1"/>
    <cellStyle name="Hiperlink" xfId="876" builtinId="8" hidden="1"/>
    <cellStyle name="Hiperlink" xfId="878" builtinId="8" hidden="1"/>
    <cellStyle name="Hiperlink" xfId="880" builtinId="8" hidden="1"/>
    <cellStyle name="Hiperlink" xfId="882" builtinId="8" hidden="1"/>
    <cellStyle name="Hiperlink" xfId="884" builtinId="8" hidden="1"/>
    <cellStyle name="Hiperlink" xfId="886" builtinId="8" hidden="1"/>
    <cellStyle name="Hiperlink" xfId="888" builtinId="8" hidden="1"/>
    <cellStyle name="Hiperlink" xfId="890" builtinId="8" hidden="1"/>
    <cellStyle name="Hiperlink" xfId="892" builtinId="8" hidden="1"/>
    <cellStyle name="Hiperlink" xfId="894" builtinId="8" hidden="1"/>
    <cellStyle name="Hiperlink" xfId="896" builtinId="8" hidden="1"/>
    <cellStyle name="Hiperlink" xfId="898" builtinId="8" hidden="1"/>
    <cellStyle name="Hiperlink" xfId="900" builtinId="8" hidden="1"/>
    <cellStyle name="Hiperlink" xfId="902" builtinId="8" hidden="1"/>
    <cellStyle name="Hiperlink" xfId="904" builtinId="8" hidden="1"/>
    <cellStyle name="Hiperlink" xfId="906" builtinId="8" hidden="1"/>
    <cellStyle name="Hiperlink" xfId="908" builtinId="8" hidden="1"/>
    <cellStyle name="Hiperlink" xfId="910" builtinId="8" hidden="1"/>
    <cellStyle name="Hiperlink" xfId="912" builtinId="8" hidden="1"/>
    <cellStyle name="Hiperlink" xfId="914" builtinId="8" hidden="1"/>
    <cellStyle name="Hiperlink" xfId="916" builtinId="8" hidden="1"/>
    <cellStyle name="Hiperlink" xfId="918" builtinId="8" hidden="1"/>
    <cellStyle name="Hiperlink" xfId="920" builtinId="8" hidden="1"/>
    <cellStyle name="Hiperlink" xfId="922" builtinId="8" hidden="1"/>
    <cellStyle name="Hiperlink" xfId="924" builtinId="8" hidden="1"/>
    <cellStyle name="Hiperlink" xfId="926" builtinId="8" hidden="1"/>
    <cellStyle name="Hiperlink" xfId="928" builtinId="8" hidden="1"/>
    <cellStyle name="Hiperlink" xfId="930" builtinId="8" hidden="1"/>
    <cellStyle name="Hiperlink" xfId="932" builtinId="8" hidden="1"/>
    <cellStyle name="Hiperlink" xfId="934" builtinId="8" hidden="1"/>
    <cellStyle name="Hiperlink" xfId="936" builtinId="8" hidden="1"/>
    <cellStyle name="Hiperlink" xfId="938" builtinId="8" hidden="1"/>
    <cellStyle name="Hiperlink" xfId="940" builtinId="8" hidden="1"/>
    <cellStyle name="Hiperlink" xfId="942" builtinId="8" hidden="1"/>
    <cellStyle name="Hiperlink" xfId="944" builtinId="8" hidden="1"/>
    <cellStyle name="Hiperlink" xfId="946" builtinId="8" hidden="1"/>
    <cellStyle name="Hiperlink" xfId="948" builtinId="8" hidden="1"/>
    <cellStyle name="Hiperlink" xfId="950" builtinId="8" hidden="1"/>
    <cellStyle name="Hiperlink" xfId="952" builtinId="8" hidden="1"/>
    <cellStyle name="Hiperlink" xfId="954" builtinId="8" hidden="1"/>
    <cellStyle name="Hiperlink" xfId="956" builtinId="8" hidden="1"/>
    <cellStyle name="Hiperlink" xfId="958" builtinId="8" hidden="1"/>
    <cellStyle name="Hiperlink" xfId="960" builtinId="8" hidden="1"/>
    <cellStyle name="Hiperlink" xfId="962" builtinId="8" hidden="1"/>
    <cellStyle name="Hiperlink" xfId="964" builtinId="8" hidden="1"/>
    <cellStyle name="Hiperlink" xfId="966" builtinId="8" hidden="1"/>
    <cellStyle name="Hiperlink" xfId="968" builtinId="8" hidden="1"/>
    <cellStyle name="Hiperlink" xfId="970" builtinId="8" hidden="1"/>
    <cellStyle name="Hiperlink" xfId="972" builtinId="8" hidden="1"/>
    <cellStyle name="Hiperlink" xfId="974" builtinId="8" hidden="1"/>
    <cellStyle name="Hiperlink" xfId="976" builtinId="8" hidden="1"/>
    <cellStyle name="Hiperlink" xfId="978" builtinId="8" hidden="1"/>
    <cellStyle name="Hiperlink" xfId="980" builtinId="8" hidden="1"/>
    <cellStyle name="Hiperlink" xfId="982" builtinId="8" hidden="1"/>
    <cellStyle name="Hiperlink" xfId="984" builtinId="8" hidden="1"/>
    <cellStyle name="Hiperlink" xfId="986" builtinId="8" hidden="1"/>
    <cellStyle name="Hiperlink" xfId="988" builtinId="8" hidden="1"/>
    <cellStyle name="Hiperlink" xfId="990" builtinId="8" hidden="1"/>
    <cellStyle name="Hiperlink" xfId="992" builtinId="8" hidden="1"/>
    <cellStyle name="Hiperlink" xfId="994" builtinId="8" hidden="1"/>
    <cellStyle name="Hiperlink" xfId="996" builtinId="8" hidden="1"/>
    <cellStyle name="Hiperlink" xfId="998" builtinId="8" hidden="1"/>
    <cellStyle name="Hiperlink" xfId="1000" builtinId="8" hidden="1"/>
    <cellStyle name="Hiperlink" xfId="1002" builtinId="8" hidden="1"/>
    <cellStyle name="Hiperlink" xfId="1004" builtinId="8" hidden="1"/>
    <cellStyle name="Hiperlink" xfId="1006" builtinId="8" hidden="1"/>
    <cellStyle name="Hiperlink" xfId="1008" builtinId="8" hidden="1"/>
    <cellStyle name="Hiperlink" xfId="1010" builtinId="8" hidden="1"/>
    <cellStyle name="Hiperlink" xfId="1012" builtinId="8" hidden="1"/>
    <cellStyle name="Hiperlink" xfId="1014" builtinId="8" hidden="1"/>
    <cellStyle name="Hiperlink" xfId="1016" builtinId="8" hidden="1"/>
    <cellStyle name="Hiperlink" xfId="1018" builtinId="8" hidden="1"/>
    <cellStyle name="Hiperlink" xfId="1020" builtinId="8" hidden="1"/>
    <cellStyle name="Hiperlink" xfId="1022" builtinId="8" hidden="1"/>
    <cellStyle name="Hiperlink" xfId="1024" builtinId="8" hidden="1"/>
    <cellStyle name="Hiperlink" xfId="1026" builtinId="8" hidden="1"/>
    <cellStyle name="Hiperlink" xfId="1028" builtinId="8" hidden="1"/>
    <cellStyle name="Hiperlink" xfId="1030" builtinId="8" hidden="1"/>
    <cellStyle name="Hiperlink" xfId="1032" builtinId="8" hidden="1"/>
    <cellStyle name="Hiperlink" xfId="1034" builtinId="8" hidden="1"/>
    <cellStyle name="Hiperlink" xfId="1036" builtinId="8" hidden="1"/>
    <cellStyle name="Hiperlink" xfId="1038" builtinId="8" hidden="1"/>
    <cellStyle name="Hiperlink" xfId="1040" builtinId="8" hidden="1"/>
    <cellStyle name="Hiperlink" xfId="1042" builtinId="8" hidden="1"/>
    <cellStyle name="Hiperlink" xfId="1044" builtinId="8" hidden="1"/>
    <cellStyle name="Hiperlink" xfId="1046" builtinId="8" hidden="1"/>
    <cellStyle name="Hiperlink" xfId="1048" builtinId="8" hidden="1"/>
    <cellStyle name="Hiperlink" xfId="1050" builtinId="8" hidden="1"/>
    <cellStyle name="Hiperlink" xfId="1052" builtinId="8" hidden="1"/>
    <cellStyle name="Hiperlink" xfId="1054" builtinId="8" hidden="1"/>
    <cellStyle name="Hiperlink" xfId="1056" builtinId="8" hidden="1"/>
    <cellStyle name="Hiperlink" xfId="1058" builtinId="8" hidden="1"/>
    <cellStyle name="Hiperlink" xfId="1060" builtinId="8" hidden="1"/>
    <cellStyle name="Hiperlink" xfId="1062" builtinId="8" hidden="1"/>
    <cellStyle name="Hiperlink" xfId="1064" builtinId="8" hidden="1"/>
    <cellStyle name="Hiperlink" xfId="1066" builtinId="8" hidden="1"/>
    <cellStyle name="Hiperlink" xfId="1068" builtinId="8" hidden="1"/>
    <cellStyle name="Hiperlink" xfId="1070" builtinId="8" hidden="1"/>
    <cellStyle name="Hiperlink" xfId="1072" builtinId="8" hidden="1"/>
    <cellStyle name="Hiperlink" xfId="1074" builtinId="8" hidden="1"/>
    <cellStyle name="Hiperlink" xfId="1076" builtinId="8" hidden="1"/>
    <cellStyle name="Hiperlink" xfId="1078" builtinId="8" hidden="1"/>
    <cellStyle name="Hiperlink" xfId="1080" builtinId="8" hidden="1"/>
    <cellStyle name="Hiperlink" xfId="1082" builtinId="8" hidden="1"/>
    <cellStyle name="Hiperlink" xfId="1084" builtinId="8" hidden="1"/>
    <cellStyle name="Hiperlink" xfId="1086" builtinId="8" hidden="1"/>
    <cellStyle name="Hiperlink" xfId="1088" builtinId="8" hidden="1"/>
    <cellStyle name="Hiperlink" xfId="1090" builtinId="8" hidden="1"/>
    <cellStyle name="Hiperlink" xfId="1092" builtinId="8" hidden="1"/>
    <cellStyle name="Hiperlink" xfId="1094" builtinId="8" hidden="1"/>
    <cellStyle name="Hiperlink" xfId="1096" builtinId="8" hidden="1"/>
    <cellStyle name="Hiperlink" xfId="1098" builtinId="8" hidden="1"/>
    <cellStyle name="Hiperlink" xfId="1100" builtinId="8" hidden="1"/>
    <cellStyle name="Hiperlink" xfId="1102" builtinId="8" hidden="1"/>
    <cellStyle name="Hiperlink" xfId="1104" builtinId="8" hidden="1"/>
    <cellStyle name="Hiperlink" xfId="1106" builtinId="8" hidden="1"/>
    <cellStyle name="Hiperlink" xfId="1108" builtinId="8" hidden="1"/>
    <cellStyle name="Hiperlink" xfId="1110" builtinId="8" hidden="1"/>
    <cellStyle name="Hiperlink" xfId="1112" builtinId="8" hidden="1"/>
    <cellStyle name="Hiperlink" xfId="1114" builtinId="8" hidden="1"/>
    <cellStyle name="Hiperlink" xfId="1116" builtinId="8" hidden="1"/>
    <cellStyle name="Hiperlink Visitado" xfId="13" builtinId="9" hidden="1"/>
    <cellStyle name="Hiperlink Visitado" xfId="15" builtinId="9" hidden="1"/>
    <cellStyle name="Hiperlink Visitado" xfId="17" builtinId="9" hidden="1"/>
    <cellStyle name="Hiperlink Visitado" xfId="19" builtinId="9" hidden="1"/>
    <cellStyle name="Hiperlink Visitado" xfId="21" builtinId="9" hidden="1"/>
    <cellStyle name="Hiperlink Visitado" xfId="23" builtinId="9" hidden="1"/>
    <cellStyle name="Hiperlink Visitado" xfId="25" builtinId="9" hidden="1"/>
    <cellStyle name="Hiperlink Visitado" xfId="27" builtinId="9" hidden="1"/>
    <cellStyle name="Hiperlink Visitado" xfId="29" builtinId="9" hidden="1"/>
    <cellStyle name="Hiperlink Visitado" xfId="31" builtinId="9" hidden="1"/>
    <cellStyle name="Hiperlink Visitado" xfId="33" builtinId="9" hidden="1"/>
    <cellStyle name="Hiperlink Visitado" xfId="84" builtinId="9" hidden="1"/>
    <cellStyle name="Hiperlink Visitado" xfId="86" builtinId="9" hidden="1"/>
    <cellStyle name="Hiperlink Visitado" xfId="88" builtinId="9" hidden="1"/>
    <cellStyle name="Hiperlink Visitado" xfId="90" builtinId="9" hidden="1"/>
    <cellStyle name="Hiperlink Visitado" xfId="92" builtinId="9" hidden="1"/>
    <cellStyle name="Hiperlink Visitado" xfId="94" builtinId="9" hidden="1"/>
    <cellStyle name="Hiperlink Visitado" xfId="96" builtinId="9" hidden="1"/>
    <cellStyle name="Hiperlink Visitado" xfId="98" builtinId="9" hidden="1"/>
    <cellStyle name="Hiperlink Visitado" xfId="100" builtinId="9" hidden="1"/>
    <cellStyle name="Hiperlink Visitado" xfId="102" builtinId="9" hidden="1"/>
    <cellStyle name="Hiperlink Visitado" xfId="104" builtinId="9" hidden="1"/>
    <cellStyle name="Hiperlink Visitado" xfId="106" builtinId="9" hidden="1"/>
    <cellStyle name="Hiperlink Visitado" xfId="108" builtinId="9" hidden="1"/>
    <cellStyle name="Hiperlink Visitado" xfId="110" builtinId="9" hidden="1"/>
    <cellStyle name="Hiperlink Visitado" xfId="112" builtinId="9" hidden="1"/>
    <cellStyle name="Hiperlink Visitado" xfId="114" builtinId="9" hidden="1"/>
    <cellStyle name="Hiperlink Visitado" xfId="116" builtinId="9" hidden="1"/>
    <cellStyle name="Hiperlink Visitado" xfId="118" builtinId="9" hidden="1"/>
    <cellStyle name="Hiperlink Visitado" xfId="120" builtinId="9" hidden="1"/>
    <cellStyle name="Hiperlink Visitado" xfId="122" builtinId="9" hidden="1"/>
    <cellStyle name="Hiperlink Visitado" xfId="124" builtinId="9" hidden="1"/>
    <cellStyle name="Hiperlink Visitado" xfId="126" builtinId="9" hidden="1"/>
    <cellStyle name="Hiperlink Visitado" xfId="128" builtinId="9" hidden="1"/>
    <cellStyle name="Hiperlink Visitado" xfId="130" builtinId="9" hidden="1"/>
    <cellStyle name="Hiperlink Visitado" xfId="132" builtinId="9" hidden="1"/>
    <cellStyle name="Hiperlink Visitado" xfId="134" builtinId="9" hidden="1"/>
    <cellStyle name="Hiperlink Visitado" xfId="136" builtinId="9" hidden="1"/>
    <cellStyle name="Hiperlink Visitado" xfId="138" builtinId="9" hidden="1"/>
    <cellStyle name="Hiperlink Visitado" xfId="140" builtinId="9" hidden="1"/>
    <cellStyle name="Hiperlink Visitado" xfId="142" builtinId="9" hidden="1"/>
    <cellStyle name="Hiperlink Visitado" xfId="144" builtinId="9" hidden="1"/>
    <cellStyle name="Hiperlink Visitado" xfId="146" builtinId="9" hidden="1"/>
    <cellStyle name="Hiperlink Visitado" xfId="148" builtinId="9" hidden="1"/>
    <cellStyle name="Hiperlink Visitado" xfId="150" builtinId="9" hidden="1"/>
    <cellStyle name="Hiperlink Visitado" xfId="152" builtinId="9" hidden="1"/>
    <cellStyle name="Hiperlink Visitado" xfId="154" builtinId="9" hidden="1"/>
    <cellStyle name="Hiperlink Visitado" xfId="156" builtinId="9" hidden="1"/>
    <cellStyle name="Hiperlink Visitado" xfId="158" builtinId="9" hidden="1"/>
    <cellStyle name="Hiperlink Visitado" xfId="160" builtinId="9" hidden="1"/>
    <cellStyle name="Hiperlink Visitado" xfId="162" builtinId="9" hidden="1"/>
    <cellStyle name="Hiperlink Visitado" xfId="164" builtinId="9" hidden="1"/>
    <cellStyle name="Hiperlink Visitado" xfId="166" builtinId="9" hidden="1"/>
    <cellStyle name="Hiperlink Visitado" xfId="168" builtinId="9" hidden="1"/>
    <cellStyle name="Hiperlink Visitado" xfId="170" builtinId="9" hidden="1"/>
    <cellStyle name="Hiperlink Visitado" xfId="172" builtinId="9" hidden="1"/>
    <cellStyle name="Hiperlink Visitado" xfId="174" builtinId="9" hidden="1"/>
    <cellStyle name="Hiperlink Visitado" xfId="176" builtinId="9" hidden="1"/>
    <cellStyle name="Hiperlink Visitado" xfId="178" builtinId="9" hidden="1"/>
    <cellStyle name="Hiperlink Visitado" xfId="180" builtinId="9" hidden="1"/>
    <cellStyle name="Hiperlink Visitado" xfId="182" builtinId="9" hidden="1"/>
    <cellStyle name="Hiperlink Visitado" xfId="184" builtinId="9" hidden="1"/>
    <cellStyle name="Hiperlink Visitado" xfId="186" builtinId="9" hidden="1"/>
    <cellStyle name="Hiperlink Visitado" xfId="188" builtinId="9" hidden="1"/>
    <cellStyle name="Hiperlink Visitado" xfId="190" builtinId="9" hidden="1"/>
    <cellStyle name="Hiperlink Visitado" xfId="192" builtinId="9" hidden="1"/>
    <cellStyle name="Hiperlink Visitado" xfId="194" builtinId="9" hidden="1"/>
    <cellStyle name="Hiperlink Visitado" xfId="196" builtinId="9" hidden="1"/>
    <cellStyle name="Hiperlink Visitado" xfId="198" builtinId="9" hidden="1"/>
    <cellStyle name="Hiperlink Visitado" xfId="200" builtinId="9" hidden="1"/>
    <cellStyle name="Hiperlink Visitado" xfId="202" builtinId="9" hidden="1"/>
    <cellStyle name="Hiperlink Visitado" xfId="204" builtinId="9" hidden="1"/>
    <cellStyle name="Hiperlink Visitado" xfId="206" builtinId="9" hidden="1"/>
    <cellStyle name="Hiperlink Visitado" xfId="208" builtinId="9" hidden="1"/>
    <cellStyle name="Hiperlink Visitado" xfId="210" builtinId="9" hidden="1"/>
    <cellStyle name="Hiperlink Visitado" xfId="212" builtinId="9" hidden="1"/>
    <cellStyle name="Hiperlink Visitado" xfId="214" builtinId="9" hidden="1"/>
    <cellStyle name="Hiperlink Visitado" xfId="216" builtinId="9" hidden="1"/>
    <cellStyle name="Hiperlink Visitado" xfId="218" builtinId="9" hidden="1"/>
    <cellStyle name="Hiperlink Visitado" xfId="220" builtinId="9" hidden="1"/>
    <cellStyle name="Hiperlink Visitado" xfId="222" builtinId="9" hidden="1"/>
    <cellStyle name="Hiperlink Visitado" xfId="224" builtinId="9" hidden="1"/>
    <cellStyle name="Hiperlink Visitado" xfId="226" builtinId="9" hidden="1"/>
    <cellStyle name="Hiperlink Visitado" xfId="228" builtinId="9" hidden="1"/>
    <cellStyle name="Hiperlink Visitado" xfId="231" builtinId="9" hidden="1"/>
    <cellStyle name="Hiperlink Visitado" xfId="233" builtinId="9" hidden="1"/>
    <cellStyle name="Hiperlink Visitado" xfId="235" builtinId="9" hidden="1"/>
    <cellStyle name="Hiperlink Visitado" xfId="237" builtinId="9" hidden="1"/>
    <cellStyle name="Hiperlink Visitado" xfId="239" builtinId="9" hidden="1"/>
    <cellStyle name="Hiperlink Visitado" xfId="241" builtinId="9" hidden="1"/>
    <cellStyle name="Hiperlink Visitado" xfId="243" builtinId="9" hidden="1"/>
    <cellStyle name="Hiperlink Visitado" xfId="245" builtinId="9" hidden="1"/>
    <cellStyle name="Hiperlink Visitado" xfId="247" builtinId="9" hidden="1"/>
    <cellStyle name="Hiperlink Visitado" xfId="249" builtinId="9" hidden="1"/>
    <cellStyle name="Hiperlink Visitado" xfId="251" builtinId="9" hidden="1"/>
    <cellStyle name="Hiperlink Visitado" xfId="253" builtinId="9" hidden="1"/>
    <cellStyle name="Hiperlink Visitado" xfId="255" builtinId="9" hidden="1"/>
    <cellStyle name="Hiperlink Visitado" xfId="257" builtinId="9" hidden="1"/>
    <cellStyle name="Hiperlink Visitado" xfId="259" builtinId="9" hidden="1"/>
    <cellStyle name="Hiperlink Visitado" xfId="261" builtinId="9" hidden="1"/>
    <cellStyle name="Hiperlink Visitado" xfId="263" builtinId="9" hidden="1"/>
    <cellStyle name="Hiperlink Visitado" xfId="265" builtinId="9" hidden="1"/>
    <cellStyle name="Hiperlink Visitado" xfId="267" builtinId="9" hidden="1"/>
    <cellStyle name="Hiperlink Visitado" xfId="269" builtinId="9" hidden="1"/>
    <cellStyle name="Hiperlink Visitado" xfId="271" builtinId="9" hidden="1"/>
    <cellStyle name="Hiperlink Visitado" xfId="273" builtinId="9" hidden="1"/>
    <cellStyle name="Hiperlink Visitado" xfId="275" builtinId="9" hidden="1"/>
    <cellStyle name="Hiperlink Visitado" xfId="277" builtinId="9" hidden="1"/>
    <cellStyle name="Hiperlink Visitado" xfId="279" builtinId="9" hidden="1"/>
    <cellStyle name="Hiperlink Visitado" xfId="281" builtinId="9" hidden="1"/>
    <cellStyle name="Hiperlink Visitado" xfId="283" builtinId="9" hidden="1"/>
    <cellStyle name="Hiperlink Visitado" xfId="285" builtinId="9" hidden="1"/>
    <cellStyle name="Hiperlink Visitado" xfId="287" builtinId="9" hidden="1"/>
    <cellStyle name="Hiperlink Visitado" xfId="289" builtinId="9" hidden="1"/>
    <cellStyle name="Hiperlink Visitado" xfId="291" builtinId="9" hidden="1"/>
    <cellStyle name="Hiperlink Visitado" xfId="293" builtinId="9" hidden="1"/>
    <cellStyle name="Hiperlink Visitado" xfId="295" builtinId="9" hidden="1"/>
    <cellStyle name="Hiperlink Visitado" xfId="297" builtinId="9" hidden="1"/>
    <cellStyle name="Hiperlink Visitado" xfId="299" builtinId="9" hidden="1"/>
    <cellStyle name="Hiperlink Visitado" xfId="301" builtinId="9" hidden="1"/>
    <cellStyle name="Hiperlink Visitado" xfId="303" builtinId="9" hidden="1"/>
    <cellStyle name="Hiperlink Visitado" xfId="305" builtinId="9" hidden="1"/>
    <cellStyle name="Hiperlink Visitado" xfId="307" builtinId="9" hidden="1"/>
    <cellStyle name="Hiperlink Visitado" xfId="309" builtinId="9" hidden="1"/>
    <cellStyle name="Hiperlink Visitado" xfId="311" builtinId="9" hidden="1"/>
    <cellStyle name="Hiperlink Visitado" xfId="313" builtinId="9" hidden="1"/>
    <cellStyle name="Hiperlink Visitado" xfId="315" builtinId="9" hidden="1"/>
    <cellStyle name="Hiperlink Visitado" xfId="317" builtinId="9" hidden="1"/>
    <cellStyle name="Hiperlink Visitado" xfId="319" builtinId="9" hidden="1"/>
    <cellStyle name="Hiperlink Visitado" xfId="321" builtinId="9" hidden="1"/>
    <cellStyle name="Hiperlink Visitado" xfId="323" builtinId="9" hidden="1"/>
    <cellStyle name="Hiperlink Visitado" xfId="325" builtinId="9" hidden="1"/>
    <cellStyle name="Hiperlink Visitado" xfId="327" builtinId="9" hidden="1"/>
    <cellStyle name="Hiperlink Visitado" xfId="329" builtinId="9" hidden="1"/>
    <cellStyle name="Hiperlink Visitado" xfId="331" builtinId="9" hidden="1"/>
    <cellStyle name="Hiperlink Visitado" xfId="333" builtinId="9" hidden="1"/>
    <cellStyle name="Hiperlink Visitado" xfId="335" builtinId="9" hidden="1"/>
    <cellStyle name="Hiperlink Visitado" xfId="337" builtinId="9" hidden="1"/>
    <cellStyle name="Hiperlink Visitado" xfId="339" builtinId="9" hidden="1"/>
    <cellStyle name="Hiperlink Visitado" xfId="341" builtinId="9" hidden="1"/>
    <cellStyle name="Hiperlink Visitado" xfId="343" builtinId="9" hidden="1"/>
    <cellStyle name="Hiperlink Visitado" xfId="345" builtinId="9" hidden="1"/>
    <cellStyle name="Hiperlink Visitado" xfId="347" builtinId="9" hidden="1"/>
    <cellStyle name="Hiperlink Visitado" xfId="349" builtinId="9" hidden="1"/>
    <cellStyle name="Hiperlink Visitado" xfId="351" builtinId="9" hidden="1"/>
    <cellStyle name="Hiperlink Visitado" xfId="353" builtinId="9" hidden="1"/>
    <cellStyle name="Hiperlink Visitado" xfId="355" builtinId="9" hidden="1"/>
    <cellStyle name="Hiperlink Visitado" xfId="357" builtinId="9" hidden="1"/>
    <cellStyle name="Hiperlink Visitado" xfId="359" builtinId="9" hidden="1"/>
    <cellStyle name="Hiperlink Visitado" xfId="361" builtinId="9" hidden="1"/>
    <cellStyle name="Hiperlink Visitado" xfId="363" builtinId="9" hidden="1"/>
    <cellStyle name="Hiperlink Visitado" xfId="365" builtinId="9" hidden="1"/>
    <cellStyle name="Hiperlink Visitado" xfId="367" builtinId="9" hidden="1"/>
    <cellStyle name="Hiperlink Visitado" xfId="369" builtinId="9" hidden="1"/>
    <cellStyle name="Hiperlink Visitado" xfId="371" builtinId="9" hidden="1"/>
    <cellStyle name="Hiperlink Visitado" xfId="373" builtinId="9" hidden="1"/>
    <cellStyle name="Hiperlink Visitado" xfId="375" builtinId="9" hidden="1"/>
    <cellStyle name="Hiperlink Visitado" xfId="377" builtinId="9" hidden="1"/>
    <cellStyle name="Hiperlink Visitado" xfId="379" builtinId="9" hidden="1"/>
    <cellStyle name="Hiperlink Visitado" xfId="381" builtinId="9" hidden="1"/>
    <cellStyle name="Hiperlink Visitado" xfId="383" builtinId="9" hidden="1"/>
    <cellStyle name="Hiperlink Visitado" xfId="385" builtinId="9" hidden="1"/>
    <cellStyle name="Hiperlink Visitado" xfId="387" builtinId="9" hidden="1"/>
    <cellStyle name="Hiperlink Visitado" xfId="389" builtinId="9" hidden="1"/>
    <cellStyle name="Hiperlink Visitado" xfId="391" builtinId="9" hidden="1"/>
    <cellStyle name="Hiperlink Visitado" xfId="393" builtinId="9" hidden="1"/>
    <cellStyle name="Hiperlink Visitado" xfId="395" builtinId="9" hidden="1"/>
    <cellStyle name="Hiperlink Visitado" xfId="397" builtinId="9" hidden="1"/>
    <cellStyle name="Hiperlink Visitado" xfId="399" builtinId="9" hidden="1"/>
    <cellStyle name="Hiperlink Visitado" xfId="401" builtinId="9" hidden="1"/>
    <cellStyle name="Hiperlink Visitado" xfId="403" builtinId="9" hidden="1"/>
    <cellStyle name="Hiperlink Visitado" xfId="405" builtinId="9" hidden="1"/>
    <cellStyle name="Hiperlink Visitado" xfId="407" builtinId="9" hidden="1"/>
    <cellStyle name="Hiperlink Visitado" xfId="409" builtinId="9" hidden="1"/>
    <cellStyle name="Hiperlink Visitado" xfId="411" builtinId="9" hidden="1"/>
    <cellStyle name="Hiperlink Visitado" xfId="413" builtinId="9" hidden="1"/>
    <cellStyle name="Hiperlink Visitado" xfId="415" builtinId="9" hidden="1"/>
    <cellStyle name="Hiperlink Visitado" xfId="417" builtinId="9" hidden="1"/>
    <cellStyle name="Hiperlink Visitado" xfId="419" builtinId="9" hidden="1"/>
    <cellStyle name="Hiperlink Visitado" xfId="421" builtinId="9" hidden="1"/>
    <cellStyle name="Hiperlink Visitado" xfId="423" builtinId="9" hidden="1"/>
    <cellStyle name="Hiperlink Visitado" xfId="425" builtinId="9" hidden="1"/>
    <cellStyle name="Hiperlink Visitado" xfId="427" builtinId="9" hidden="1"/>
    <cellStyle name="Hiperlink Visitado" xfId="429" builtinId="9" hidden="1"/>
    <cellStyle name="Hiperlink Visitado" xfId="431" builtinId="9" hidden="1"/>
    <cellStyle name="Hiperlink Visitado" xfId="433" builtinId="9" hidden="1"/>
    <cellStyle name="Hiperlink Visitado" xfId="435" builtinId="9" hidden="1"/>
    <cellStyle name="Hiperlink Visitado" xfId="437" builtinId="9" hidden="1"/>
    <cellStyle name="Hiperlink Visitado" xfId="439" builtinId="9" hidden="1"/>
    <cellStyle name="Hiperlink Visitado" xfId="441" builtinId="9" hidden="1"/>
    <cellStyle name="Hiperlink Visitado" xfId="443" builtinId="9" hidden="1"/>
    <cellStyle name="Hiperlink Visitado" xfId="445" builtinId="9" hidden="1"/>
    <cellStyle name="Hiperlink Visitado" xfId="447" builtinId="9" hidden="1"/>
    <cellStyle name="Hiperlink Visitado" xfId="449" builtinId="9" hidden="1"/>
    <cellStyle name="Hiperlink Visitado" xfId="451" builtinId="9" hidden="1"/>
    <cellStyle name="Hiperlink Visitado" xfId="453" builtinId="9" hidden="1"/>
    <cellStyle name="Hiperlink Visitado" xfId="455" builtinId="9" hidden="1"/>
    <cellStyle name="Hiperlink Visitado" xfId="457" builtinId="9" hidden="1"/>
    <cellStyle name="Hiperlink Visitado" xfId="459" builtinId="9" hidden="1"/>
    <cellStyle name="Hiperlink Visitado" xfId="461" builtinId="9" hidden="1"/>
    <cellStyle name="Hiperlink Visitado" xfId="463" builtinId="9" hidden="1"/>
    <cellStyle name="Hiperlink Visitado" xfId="465" builtinId="9" hidden="1"/>
    <cellStyle name="Hiperlink Visitado" xfId="467" builtinId="9" hidden="1"/>
    <cellStyle name="Hiperlink Visitado" xfId="469" builtinId="9" hidden="1"/>
    <cellStyle name="Hiperlink Visitado" xfId="471" builtinId="9" hidden="1"/>
    <cellStyle name="Hiperlink Visitado" xfId="473" builtinId="9" hidden="1"/>
    <cellStyle name="Hiperlink Visitado" xfId="475" builtinId="9" hidden="1"/>
    <cellStyle name="Hiperlink Visitado" xfId="477" builtinId="9" hidden="1"/>
    <cellStyle name="Hiperlink Visitado" xfId="479" builtinId="9" hidden="1"/>
    <cellStyle name="Hiperlink Visitado" xfId="481" builtinId="9" hidden="1"/>
    <cellStyle name="Hiperlink Visitado" xfId="483" builtinId="9" hidden="1"/>
    <cellStyle name="Hiperlink Visitado" xfId="485" builtinId="9" hidden="1"/>
    <cellStyle name="Hiperlink Visitado" xfId="487" builtinId="9" hidden="1"/>
    <cellStyle name="Hiperlink Visitado" xfId="489" builtinId="9" hidden="1"/>
    <cellStyle name="Hiperlink Visitado" xfId="491" builtinId="9" hidden="1"/>
    <cellStyle name="Hiperlink Visitado" xfId="493" builtinId="9" hidden="1"/>
    <cellStyle name="Hiperlink Visitado" xfId="495" builtinId="9" hidden="1"/>
    <cellStyle name="Hiperlink Visitado" xfId="497" builtinId="9" hidden="1"/>
    <cellStyle name="Hiperlink Visitado" xfId="499" builtinId="9" hidden="1"/>
    <cellStyle name="Hiperlink Visitado" xfId="501" builtinId="9" hidden="1"/>
    <cellStyle name="Hiperlink Visitado" xfId="503" builtinId="9" hidden="1"/>
    <cellStyle name="Hiperlink Visitado" xfId="505" builtinId="9" hidden="1"/>
    <cellStyle name="Hiperlink Visitado" xfId="507" builtinId="9" hidden="1"/>
    <cellStyle name="Hiperlink Visitado" xfId="509" builtinId="9" hidden="1"/>
    <cellStyle name="Hiperlink Visitado" xfId="511" builtinId="9" hidden="1"/>
    <cellStyle name="Hiperlink Visitado" xfId="513" builtinId="9" hidden="1"/>
    <cellStyle name="Hiperlink Visitado" xfId="515" builtinId="9" hidden="1"/>
    <cellStyle name="Hiperlink Visitado" xfId="517" builtinId="9" hidden="1"/>
    <cellStyle name="Hiperlink Visitado" xfId="519" builtinId="9" hidden="1"/>
    <cellStyle name="Hiperlink Visitado" xfId="521" builtinId="9" hidden="1"/>
    <cellStyle name="Hiperlink Visitado" xfId="523" builtinId="9" hidden="1"/>
    <cellStyle name="Hiperlink Visitado" xfId="525" builtinId="9" hidden="1"/>
    <cellStyle name="Hiperlink Visitado" xfId="527" builtinId="9" hidden="1"/>
    <cellStyle name="Hiperlink Visitado" xfId="529" builtinId="9" hidden="1"/>
    <cellStyle name="Hiperlink Visitado" xfId="531" builtinId="9" hidden="1"/>
    <cellStyle name="Hiperlink Visitado" xfId="533" builtinId="9" hidden="1"/>
    <cellStyle name="Hiperlink Visitado" xfId="535" builtinId="9" hidden="1"/>
    <cellStyle name="Hiperlink Visitado" xfId="537" builtinId="9" hidden="1"/>
    <cellStyle name="Hiperlink Visitado" xfId="539" builtinId="9" hidden="1"/>
    <cellStyle name="Hiperlink Visitado" xfId="541" builtinId="9" hidden="1"/>
    <cellStyle name="Hiperlink Visitado" xfId="543" builtinId="9" hidden="1"/>
    <cellStyle name="Hiperlink Visitado" xfId="545" builtinId="9" hidden="1"/>
    <cellStyle name="Hiperlink Visitado" xfId="547" builtinId="9" hidden="1"/>
    <cellStyle name="Hiperlink Visitado" xfId="549" builtinId="9" hidden="1"/>
    <cellStyle name="Hiperlink Visitado" xfId="551" builtinId="9" hidden="1"/>
    <cellStyle name="Hiperlink Visitado" xfId="553" builtinId="9" hidden="1"/>
    <cellStyle name="Hiperlink Visitado" xfId="555" builtinId="9" hidden="1"/>
    <cellStyle name="Hiperlink Visitado" xfId="557" builtinId="9" hidden="1"/>
    <cellStyle name="Hiperlink Visitado" xfId="559" builtinId="9" hidden="1"/>
    <cellStyle name="Hiperlink Visitado" xfId="561" builtinId="9" hidden="1"/>
    <cellStyle name="Hiperlink Visitado" xfId="563" builtinId="9" hidden="1"/>
    <cellStyle name="Hiperlink Visitado" xfId="565" builtinId="9" hidden="1"/>
    <cellStyle name="Hiperlink Visitado" xfId="567" builtinId="9" hidden="1"/>
    <cellStyle name="Hiperlink Visitado" xfId="569" builtinId="9" hidden="1"/>
    <cellStyle name="Hiperlink Visitado" xfId="571" builtinId="9" hidden="1"/>
    <cellStyle name="Hiperlink Visitado" xfId="573" builtinId="9" hidden="1"/>
    <cellStyle name="Hiperlink Visitado" xfId="575" builtinId="9" hidden="1"/>
    <cellStyle name="Hiperlink Visitado" xfId="577" builtinId="9" hidden="1"/>
    <cellStyle name="Hiperlink Visitado" xfId="579" builtinId="9" hidden="1"/>
    <cellStyle name="Hiperlink Visitado" xfId="581" builtinId="9" hidden="1"/>
    <cellStyle name="Hiperlink Visitado" xfId="583" builtinId="9" hidden="1"/>
    <cellStyle name="Hiperlink Visitado" xfId="585" builtinId="9" hidden="1"/>
    <cellStyle name="Hiperlink Visitado" xfId="587" builtinId="9" hidden="1"/>
    <cellStyle name="Hiperlink Visitado" xfId="589" builtinId="9" hidden="1"/>
    <cellStyle name="Hiperlink Visitado" xfId="591" builtinId="9" hidden="1"/>
    <cellStyle name="Hiperlink Visitado" xfId="593" builtinId="9" hidden="1"/>
    <cellStyle name="Hiperlink Visitado" xfId="595" builtinId="9" hidden="1"/>
    <cellStyle name="Hiperlink Visitado" xfId="597" builtinId="9" hidden="1"/>
    <cellStyle name="Hiperlink Visitado" xfId="599" builtinId="9" hidden="1"/>
    <cellStyle name="Hiperlink Visitado" xfId="601" builtinId="9" hidden="1"/>
    <cellStyle name="Hiperlink Visitado" xfId="603" builtinId="9" hidden="1"/>
    <cellStyle name="Hiperlink Visitado" xfId="605" builtinId="9" hidden="1"/>
    <cellStyle name="Hiperlink Visitado" xfId="607" builtinId="9" hidden="1"/>
    <cellStyle name="Hiperlink Visitado" xfId="609" builtinId="9" hidden="1"/>
    <cellStyle name="Hiperlink Visitado" xfId="611" builtinId="9" hidden="1"/>
    <cellStyle name="Hiperlink Visitado" xfId="613" builtinId="9" hidden="1"/>
    <cellStyle name="Hiperlink Visitado" xfId="615" builtinId="9" hidden="1"/>
    <cellStyle name="Hiperlink Visitado" xfId="617" builtinId="9" hidden="1"/>
    <cellStyle name="Hiperlink Visitado" xfId="619" builtinId="9" hidden="1"/>
    <cellStyle name="Hiperlink Visitado" xfId="621" builtinId="9" hidden="1"/>
    <cellStyle name="Hiperlink Visitado" xfId="623" builtinId="9" hidden="1"/>
    <cellStyle name="Hiperlink Visitado" xfId="625" builtinId="9" hidden="1"/>
    <cellStyle name="Hiperlink Visitado" xfId="627" builtinId="9" hidden="1"/>
    <cellStyle name="Hiperlink Visitado" xfId="629" builtinId="9" hidden="1"/>
    <cellStyle name="Hiperlink Visitado" xfId="631" builtinId="9" hidden="1"/>
    <cellStyle name="Hiperlink Visitado" xfId="633" builtinId="9" hidden="1"/>
    <cellStyle name="Hiperlink Visitado" xfId="635" builtinId="9" hidden="1"/>
    <cellStyle name="Hiperlink Visitado" xfId="637" builtinId="9" hidden="1"/>
    <cellStyle name="Hiperlink Visitado" xfId="639" builtinId="9" hidden="1"/>
    <cellStyle name="Hiperlink Visitado" xfId="641" builtinId="9" hidden="1"/>
    <cellStyle name="Hiperlink Visitado" xfId="643" builtinId="9" hidden="1"/>
    <cellStyle name="Hiperlink Visitado" xfId="645" builtinId="9" hidden="1"/>
    <cellStyle name="Hiperlink Visitado" xfId="647" builtinId="9" hidden="1"/>
    <cellStyle name="Hiperlink Visitado" xfId="649" builtinId="9" hidden="1"/>
    <cellStyle name="Hiperlink Visitado" xfId="651" builtinId="9" hidden="1"/>
    <cellStyle name="Hiperlink Visitado" xfId="653" builtinId="9" hidden="1"/>
    <cellStyle name="Hiperlink Visitado" xfId="655" builtinId="9" hidden="1"/>
    <cellStyle name="Hiperlink Visitado" xfId="657" builtinId="9" hidden="1"/>
    <cellStyle name="Hiperlink Visitado" xfId="659" builtinId="9" hidden="1"/>
    <cellStyle name="Hiperlink Visitado" xfId="661" builtinId="9" hidden="1"/>
    <cellStyle name="Hiperlink Visitado" xfId="663" builtinId="9" hidden="1"/>
    <cellStyle name="Hiperlink Visitado" xfId="665" builtinId="9" hidden="1"/>
    <cellStyle name="Hiperlink Visitado" xfId="667" builtinId="9" hidden="1"/>
    <cellStyle name="Hiperlink Visitado" xfId="669" builtinId="9" hidden="1"/>
    <cellStyle name="Hiperlink Visitado" xfId="671" builtinId="9" hidden="1"/>
    <cellStyle name="Hiperlink Visitado" xfId="673" builtinId="9" hidden="1"/>
    <cellStyle name="Hiperlink Visitado" xfId="675" builtinId="9" hidden="1"/>
    <cellStyle name="Hiperlink Visitado" xfId="677" builtinId="9" hidden="1"/>
    <cellStyle name="Hiperlink Visitado" xfId="679" builtinId="9" hidden="1"/>
    <cellStyle name="Hiperlink Visitado" xfId="681" builtinId="9" hidden="1"/>
    <cellStyle name="Hiperlink Visitado" xfId="683" builtinId="9" hidden="1"/>
    <cellStyle name="Hiperlink Visitado" xfId="685" builtinId="9" hidden="1"/>
    <cellStyle name="Hiperlink Visitado" xfId="687" builtinId="9" hidden="1"/>
    <cellStyle name="Hiperlink Visitado" xfId="689" builtinId="9" hidden="1"/>
    <cellStyle name="Hiperlink Visitado" xfId="691" builtinId="9" hidden="1"/>
    <cellStyle name="Hiperlink Visitado" xfId="693" builtinId="9" hidden="1"/>
    <cellStyle name="Hiperlink Visitado" xfId="695" builtinId="9" hidden="1"/>
    <cellStyle name="Hiperlink Visitado" xfId="697" builtinId="9" hidden="1"/>
    <cellStyle name="Hiperlink Visitado" xfId="699" builtinId="9" hidden="1"/>
    <cellStyle name="Hiperlink Visitado" xfId="701" builtinId="9" hidden="1"/>
    <cellStyle name="Hiperlink Visitado" xfId="703" builtinId="9" hidden="1"/>
    <cellStyle name="Hiperlink Visitado" xfId="705" builtinId="9" hidden="1"/>
    <cellStyle name="Hiperlink Visitado" xfId="707" builtinId="9" hidden="1"/>
    <cellStyle name="Hiperlink Visitado" xfId="709" builtinId="9" hidden="1"/>
    <cellStyle name="Hiperlink Visitado" xfId="711" builtinId="9" hidden="1"/>
    <cellStyle name="Hiperlink Visitado" xfId="713" builtinId="9" hidden="1"/>
    <cellStyle name="Hiperlink Visitado" xfId="715" builtinId="9" hidden="1"/>
    <cellStyle name="Hiperlink Visitado" xfId="717" builtinId="9" hidden="1"/>
    <cellStyle name="Hiperlink Visitado" xfId="719" builtinId="9" hidden="1"/>
    <cellStyle name="Hiperlink Visitado" xfId="721" builtinId="9" hidden="1"/>
    <cellStyle name="Hiperlink Visitado" xfId="723" builtinId="9" hidden="1"/>
    <cellStyle name="Hiperlink Visitado" xfId="725" builtinId="9" hidden="1"/>
    <cellStyle name="Hiperlink Visitado" xfId="727" builtinId="9" hidden="1"/>
    <cellStyle name="Hiperlink Visitado" xfId="729" builtinId="9" hidden="1"/>
    <cellStyle name="Hiperlink Visitado" xfId="731" builtinId="9" hidden="1"/>
    <cellStyle name="Hiperlink Visitado" xfId="733" builtinId="9" hidden="1"/>
    <cellStyle name="Hiperlink Visitado" xfId="735" builtinId="9" hidden="1"/>
    <cellStyle name="Hiperlink Visitado" xfId="737" builtinId="9" hidden="1"/>
    <cellStyle name="Hiperlink Visitado" xfId="739" builtinId="9" hidden="1"/>
    <cellStyle name="Hiperlink Visitado" xfId="741" builtinId="9" hidden="1"/>
    <cellStyle name="Hiperlink Visitado" xfId="743" builtinId="9" hidden="1"/>
    <cellStyle name="Hiperlink Visitado" xfId="745" builtinId="9" hidden="1"/>
    <cellStyle name="Hiperlink Visitado" xfId="747" builtinId="9" hidden="1"/>
    <cellStyle name="Hiperlink Visitado" xfId="749" builtinId="9" hidden="1"/>
    <cellStyle name="Hiperlink Visitado" xfId="751" builtinId="9" hidden="1"/>
    <cellStyle name="Hiperlink Visitado" xfId="753" builtinId="9" hidden="1"/>
    <cellStyle name="Hiperlink Visitado" xfId="755" builtinId="9" hidden="1"/>
    <cellStyle name="Hiperlink Visitado" xfId="757" builtinId="9" hidden="1"/>
    <cellStyle name="Hiperlink Visitado" xfId="759" builtinId="9" hidden="1"/>
    <cellStyle name="Hiperlink Visitado" xfId="761" builtinId="9" hidden="1"/>
    <cellStyle name="Hiperlink Visitado" xfId="763" builtinId="9" hidden="1"/>
    <cellStyle name="Hiperlink Visitado" xfId="765" builtinId="9" hidden="1"/>
    <cellStyle name="Hiperlink Visitado" xfId="767" builtinId="9" hidden="1"/>
    <cellStyle name="Hiperlink Visitado" xfId="769" builtinId="9" hidden="1"/>
    <cellStyle name="Hiperlink Visitado" xfId="771" builtinId="9" hidden="1"/>
    <cellStyle name="Hiperlink Visitado" xfId="773" builtinId="9" hidden="1"/>
    <cellStyle name="Hiperlink Visitado" xfId="775" builtinId="9" hidden="1"/>
    <cellStyle name="Hiperlink Visitado" xfId="777" builtinId="9" hidden="1"/>
    <cellStyle name="Hiperlink Visitado" xfId="779" builtinId="9" hidden="1"/>
    <cellStyle name="Hiperlink Visitado" xfId="781" builtinId="9" hidden="1"/>
    <cellStyle name="Hiperlink Visitado" xfId="783" builtinId="9" hidden="1"/>
    <cellStyle name="Hiperlink Visitado" xfId="785" builtinId="9" hidden="1"/>
    <cellStyle name="Hiperlink Visitado" xfId="787" builtinId="9" hidden="1"/>
    <cellStyle name="Hiperlink Visitado" xfId="789" builtinId="9" hidden="1"/>
    <cellStyle name="Hiperlink Visitado" xfId="791" builtinId="9" hidden="1"/>
    <cellStyle name="Hiperlink Visitado" xfId="793" builtinId="9" hidden="1"/>
    <cellStyle name="Hiperlink Visitado" xfId="795" builtinId="9" hidden="1"/>
    <cellStyle name="Hiperlink Visitado" xfId="797" builtinId="9" hidden="1"/>
    <cellStyle name="Hiperlink Visitado" xfId="799" builtinId="9" hidden="1"/>
    <cellStyle name="Hiperlink Visitado" xfId="801" builtinId="9" hidden="1"/>
    <cellStyle name="Hiperlink Visitado" xfId="803" builtinId="9" hidden="1"/>
    <cellStyle name="Hiperlink Visitado" xfId="805" builtinId="9" hidden="1"/>
    <cellStyle name="Hiperlink Visitado" xfId="807" builtinId="9" hidden="1"/>
    <cellStyle name="Hiperlink Visitado" xfId="809" builtinId="9" hidden="1"/>
    <cellStyle name="Hiperlink Visitado" xfId="811" builtinId="9" hidden="1"/>
    <cellStyle name="Hiperlink Visitado" xfId="813" builtinId="9" hidden="1"/>
    <cellStyle name="Hiperlink Visitado" xfId="815" builtinId="9" hidden="1"/>
    <cellStyle name="Hiperlink Visitado" xfId="817" builtinId="9" hidden="1"/>
    <cellStyle name="Hiperlink Visitado" xfId="819" builtinId="9" hidden="1"/>
    <cellStyle name="Hiperlink Visitado" xfId="821" builtinId="9" hidden="1"/>
    <cellStyle name="Hiperlink Visitado" xfId="823" builtinId="9" hidden="1"/>
    <cellStyle name="Hiperlink Visitado" xfId="825" builtinId="9" hidden="1"/>
    <cellStyle name="Hiperlink Visitado" xfId="827" builtinId="9" hidden="1"/>
    <cellStyle name="Hiperlink Visitado" xfId="829" builtinId="9" hidden="1"/>
    <cellStyle name="Hiperlink Visitado" xfId="831" builtinId="9" hidden="1"/>
    <cellStyle name="Hiperlink Visitado" xfId="833" builtinId="9" hidden="1"/>
    <cellStyle name="Hiperlink Visitado" xfId="835" builtinId="9" hidden="1"/>
    <cellStyle name="Hiperlink Visitado" xfId="837" builtinId="9" hidden="1"/>
    <cellStyle name="Hiperlink Visitado" xfId="839" builtinId="9" hidden="1"/>
    <cellStyle name="Hiperlink Visitado" xfId="841" builtinId="9" hidden="1"/>
    <cellStyle name="Hiperlink Visitado" xfId="843" builtinId="9" hidden="1"/>
    <cellStyle name="Hiperlink Visitado" xfId="845" builtinId="9" hidden="1"/>
    <cellStyle name="Hiperlink Visitado" xfId="847" builtinId="9" hidden="1"/>
    <cellStyle name="Hiperlink Visitado" xfId="849" builtinId="9" hidden="1"/>
    <cellStyle name="Hiperlink Visitado" xfId="851" builtinId="9" hidden="1"/>
    <cellStyle name="Hiperlink Visitado" xfId="853" builtinId="9" hidden="1"/>
    <cellStyle name="Hiperlink Visitado" xfId="855" builtinId="9" hidden="1"/>
    <cellStyle name="Hiperlink Visitado" xfId="857" builtinId="9" hidden="1"/>
    <cellStyle name="Hiperlink Visitado" xfId="859" builtinId="9" hidden="1"/>
    <cellStyle name="Hiperlink Visitado" xfId="861" builtinId="9" hidden="1"/>
    <cellStyle name="Hiperlink Visitado" xfId="863" builtinId="9" hidden="1"/>
    <cellStyle name="Hiperlink Visitado" xfId="865" builtinId="9" hidden="1"/>
    <cellStyle name="Hiperlink Visitado" xfId="867" builtinId="9" hidden="1"/>
    <cellStyle name="Hiperlink Visitado" xfId="869" builtinId="9" hidden="1"/>
    <cellStyle name="Hiperlink Visitado" xfId="871" builtinId="9" hidden="1"/>
    <cellStyle name="Hiperlink Visitado" xfId="873" builtinId="9" hidden="1"/>
    <cellStyle name="Hiperlink Visitado" xfId="875" builtinId="9" hidden="1"/>
    <cellStyle name="Hiperlink Visitado" xfId="877" builtinId="9" hidden="1"/>
    <cellStyle name="Hiperlink Visitado" xfId="879" builtinId="9" hidden="1"/>
    <cellStyle name="Hiperlink Visitado" xfId="881" builtinId="9" hidden="1"/>
    <cellStyle name="Hiperlink Visitado" xfId="883" builtinId="9" hidden="1"/>
    <cellStyle name="Hiperlink Visitado" xfId="885" builtinId="9" hidden="1"/>
    <cellStyle name="Hiperlink Visitado" xfId="887" builtinId="9" hidden="1"/>
    <cellStyle name="Hiperlink Visitado" xfId="889" builtinId="9" hidden="1"/>
    <cellStyle name="Hiperlink Visitado" xfId="891" builtinId="9" hidden="1"/>
    <cellStyle name="Hiperlink Visitado" xfId="893" builtinId="9" hidden="1"/>
    <cellStyle name="Hiperlink Visitado" xfId="895" builtinId="9" hidden="1"/>
    <cellStyle name="Hiperlink Visitado" xfId="897" builtinId="9" hidden="1"/>
    <cellStyle name="Hiperlink Visitado" xfId="899" builtinId="9" hidden="1"/>
    <cellStyle name="Hiperlink Visitado" xfId="901" builtinId="9" hidden="1"/>
    <cellStyle name="Hiperlink Visitado" xfId="903" builtinId="9" hidden="1"/>
    <cellStyle name="Hiperlink Visitado" xfId="905" builtinId="9" hidden="1"/>
    <cellStyle name="Hiperlink Visitado" xfId="907" builtinId="9" hidden="1"/>
    <cellStyle name="Hiperlink Visitado" xfId="909" builtinId="9" hidden="1"/>
    <cellStyle name="Hiperlink Visitado" xfId="911" builtinId="9" hidden="1"/>
    <cellStyle name="Hiperlink Visitado" xfId="913" builtinId="9" hidden="1"/>
    <cellStyle name="Hiperlink Visitado" xfId="915" builtinId="9" hidden="1"/>
    <cellStyle name="Hiperlink Visitado" xfId="917" builtinId="9" hidden="1"/>
    <cellStyle name="Hiperlink Visitado" xfId="919" builtinId="9" hidden="1"/>
    <cellStyle name="Hiperlink Visitado" xfId="921" builtinId="9" hidden="1"/>
    <cellStyle name="Hiperlink Visitado" xfId="923" builtinId="9" hidden="1"/>
    <cellStyle name="Hiperlink Visitado" xfId="925" builtinId="9" hidden="1"/>
    <cellStyle name="Hiperlink Visitado" xfId="927" builtinId="9" hidden="1"/>
    <cellStyle name="Hiperlink Visitado" xfId="929" builtinId="9" hidden="1"/>
    <cellStyle name="Hiperlink Visitado" xfId="931" builtinId="9" hidden="1"/>
    <cellStyle name="Hiperlink Visitado" xfId="933" builtinId="9" hidden="1"/>
    <cellStyle name="Hiperlink Visitado" xfId="935" builtinId="9" hidden="1"/>
    <cellStyle name="Hiperlink Visitado" xfId="937" builtinId="9" hidden="1"/>
    <cellStyle name="Hiperlink Visitado" xfId="939" builtinId="9" hidden="1"/>
    <cellStyle name="Hiperlink Visitado" xfId="941" builtinId="9" hidden="1"/>
    <cellStyle name="Hiperlink Visitado" xfId="943" builtinId="9" hidden="1"/>
    <cellStyle name="Hiperlink Visitado" xfId="945" builtinId="9" hidden="1"/>
    <cellStyle name="Hiperlink Visitado" xfId="947" builtinId="9" hidden="1"/>
    <cellStyle name="Hiperlink Visitado" xfId="949" builtinId="9" hidden="1"/>
    <cellStyle name="Hiperlink Visitado" xfId="951" builtinId="9" hidden="1"/>
    <cellStyle name="Hiperlink Visitado" xfId="953" builtinId="9" hidden="1"/>
    <cellStyle name="Hiperlink Visitado" xfId="955" builtinId="9" hidden="1"/>
    <cellStyle name="Hiperlink Visitado" xfId="957" builtinId="9" hidden="1"/>
    <cellStyle name="Hiperlink Visitado" xfId="959" builtinId="9" hidden="1"/>
    <cellStyle name="Hiperlink Visitado" xfId="961" builtinId="9" hidden="1"/>
    <cellStyle name="Hiperlink Visitado" xfId="963" builtinId="9" hidden="1"/>
    <cellStyle name="Hiperlink Visitado" xfId="965" builtinId="9" hidden="1"/>
    <cellStyle name="Hiperlink Visitado" xfId="967" builtinId="9" hidden="1"/>
    <cellStyle name="Hiperlink Visitado" xfId="969" builtinId="9" hidden="1"/>
    <cellStyle name="Hiperlink Visitado" xfId="971" builtinId="9" hidden="1"/>
    <cellStyle name="Hiperlink Visitado" xfId="973" builtinId="9" hidden="1"/>
    <cellStyle name="Hiperlink Visitado" xfId="975" builtinId="9" hidden="1"/>
    <cellStyle name="Hiperlink Visitado" xfId="977" builtinId="9" hidden="1"/>
    <cellStyle name="Hiperlink Visitado" xfId="979" builtinId="9" hidden="1"/>
    <cellStyle name="Hiperlink Visitado" xfId="981" builtinId="9" hidden="1"/>
    <cellStyle name="Hiperlink Visitado" xfId="983" builtinId="9" hidden="1"/>
    <cellStyle name="Hiperlink Visitado" xfId="985" builtinId="9" hidden="1"/>
    <cellStyle name="Hiperlink Visitado" xfId="987" builtinId="9" hidden="1"/>
    <cellStyle name="Hiperlink Visitado" xfId="989" builtinId="9" hidden="1"/>
    <cellStyle name="Hiperlink Visitado" xfId="991" builtinId="9" hidden="1"/>
    <cellStyle name="Hiperlink Visitado" xfId="993" builtinId="9" hidden="1"/>
    <cellStyle name="Hiperlink Visitado" xfId="995" builtinId="9" hidden="1"/>
    <cellStyle name="Hiperlink Visitado" xfId="997" builtinId="9" hidden="1"/>
    <cellStyle name="Hiperlink Visitado" xfId="999" builtinId="9" hidden="1"/>
    <cellStyle name="Hiperlink Visitado" xfId="1001" builtinId="9" hidden="1"/>
    <cellStyle name="Hiperlink Visitado" xfId="1003" builtinId="9" hidden="1"/>
    <cellStyle name="Hiperlink Visitado" xfId="1005" builtinId="9" hidden="1"/>
    <cellStyle name="Hiperlink Visitado" xfId="1007" builtinId="9" hidden="1"/>
    <cellStyle name="Hiperlink Visitado" xfId="1009" builtinId="9" hidden="1"/>
    <cellStyle name="Hiperlink Visitado" xfId="1011" builtinId="9" hidden="1"/>
    <cellStyle name="Hiperlink Visitado" xfId="1013" builtinId="9" hidden="1"/>
    <cellStyle name="Hiperlink Visitado" xfId="1015" builtinId="9" hidden="1"/>
    <cellStyle name="Hiperlink Visitado" xfId="1017" builtinId="9" hidden="1"/>
    <cellStyle name="Hiperlink Visitado" xfId="1019" builtinId="9" hidden="1"/>
    <cellStyle name="Hiperlink Visitado" xfId="1021" builtinId="9" hidden="1"/>
    <cellStyle name="Hiperlink Visitado" xfId="1023" builtinId="9" hidden="1"/>
    <cellStyle name="Hiperlink Visitado" xfId="1025" builtinId="9" hidden="1"/>
    <cellStyle name="Hiperlink Visitado" xfId="1027" builtinId="9" hidden="1"/>
    <cellStyle name="Hiperlink Visitado" xfId="1029" builtinId="9" hidden="1"/>
    <cellStyle name="Hiperlink Visitado" xfId="1031" builtinId="9" hidden="1"/>
    <cellStyle name="Hiperlink Visitado" xfId="1033" builtinId="9" hidden="1"/>
    <cellStyle name="Hiperlink Visitado" xfId="1035" builtinId="9" hidden="1"/>
    <cellStyle name="Hiperlink Visitado" xfId="1037" builtinId="9" hidden="1"/>
    <cellStyle name="Hiperlink Visitado" xfId="1039" builtinId="9" hidden="1"/>
    <cellStyle name="Hiperlink Visitado" xfId="1041" builtinId="9" hidden="1"/>
    <cellStyle name="Hiperlink Visitado" xfId="1043" builtinId="9" hidden="1"/>
    <cellStyle name="Hiperlink Visitado" xfId="1045" builtinId="9" hidden="1"/>
    <cellStyle name="Hiperlink Visitado" xfId="1047" builtinId="9" hidden="1"/>
    <cellStyle name="Hiperlink Visitado" xfId="1049" builtinId="9" hidden="1"/>
    <cellStyle name="Hiperlink Visitado" xfId="1051" builtinId="9" hidden="1"/>
    <cellStyle name="Hiperlink Visitado" xfId="1053" builtinId="9" hidden="1"/>
    <cellStyle name="Hiperlink Visitado" xfId="1055" builtinId="9" hidden="1"/>
    <cellStyle name="Hiperlink Visitado" xfId="1057" builtinId="9" hidden="1"/>
    <cellStyle name="Hiperlink Visitado" xfId="1059" builtinId="9" hidden="1"/>
    <cellStyle name="Hiperlink Visitado" xfId="1061" builtinId="9" hidden="1"/>
    <cellStyle name="Hiperlink Visitado" xfId="1063" builtinId="9" hidden="1"/>
    <cellStyle name="Hiperlink Visitado" xfId="1065" builtinId="9" hidden="1"/>
    <cellStyle name="Hiperlink Visitado" xfId="1067" builtinId="9" hidden="1"/>
    <cellStyle name="Hiperlink Visitado" xfId="1069" builtinId="9" hidden="1"/>
    <cellStyle name="Hiperlink Visitado" xfId="1071" builtinId="9" hidden="1"/>
    <cellStyle name="Hiperlink Visitado" xfId="1073" builtinId="9" hidden="1"/>
    <cellStyle name="Hiperlink Visitado" xfId="1075" builtinId="9" hidden="1"/>
    <cellStyle name="Hiperlink Visitado" xfId="1077" builtinId="9" hidden="1"/>
    <cellStyle name="Hiperlink Visitado" xfId="1079" builtinId="9" hidden="1"/>
    <cellStyle name="Hiperlink Visitado" xfId="1081" builtinId="9" hidden="1"/>
    <cellStyle name="Hiperlink Visitado" xfId="1083" builtinId="9" hidden="1"/>
    <cellStyle name="Hiperlink Visitado" xfId="1085" builtinId="9" hidden="1"/>
    <cellStyle name="Hiperlink Visitado" xfId="1087" builtinId="9" hidden="1"/>
    <cellStyle name="Hiperlink Visitado" xfId="1089" builtinId="9" hidden="1"/>
    <cellStyle name="Hiperlink Visitado" xfId="1091" builtinId="9" hidden="1"/>
    <cellStyle name="Hiperlink Visitado" xfId="1093" builtinId="9" hidden="1"/>
    <cellStyle name="Hiperlink Visitado" xfId="1095" builtinId="9" hidden="1"/>
    <cellStyle name="Hiperlink Visitado" xfId="1097" builtinId="9" hidden="1"/>
    <cellStyle name="Hiperlink Visitado" xfId="1099" builtinId="9" hidden="1"/>
    <cellStyle name="Hiperlink Visitado" xfId="1101" builtinId="9" hidden="1"/>
    <cellStyle name="Hiperlink Visitado" xfId="1103" builtinId="9" hidden="1"/>
    <cellStyle name="Hiperlink Visitado" xfId="1105" builtinId="9" hidden="1"/>
    <cellStyle name="Hiperlink Visitado" xfId="1107" builtinId="9" hidden="1"/>
    <cellStyle name="Hiperlink Visitado" xfId="1109" builtinId="9" hidden="1"/>
    <cellStyle name="Hiperlink Visitado" xfId="1111" builtinId="9" hidden="1"/>
    <cellStyle name="Hiperlink Visitado" xfId="1113" builtinId="9" hidden="1"/>
    <cellStyle name="Hiperlink Visitado" xfId="1115" builtinId="9" hidden="1"/>
    <cellStyle name="Hiperlink Visitado" xfId="1117" builtinId="9" hidden="1"/>
    <cellStyle name="Incorreto" xfId="67" xr:uid="{00000000-0005-0000-0000-00003F040000}"/>
    <cellStyle name="Neutra" xfId="68" xr:uid="{00000000-0005-0000-0000-000040040000}"/>
    <cellStyle name="Normal" xfId="0" builtinId="0"/>
    <cellStyle name="Normal 2" xfId="3" xr:uid="{00000000-0005-0000-0000-000042040000}"/>
    <cellStyle name="Normal 2 2" xfId="2" xr:uid="{00000000-0005-0000-0000-000043040000}"/>
    <cellStyle name="Normal 2 2 2" xfId="34" xr:uid="{00000000-0005-0000-0000-000044040000}"/>
    <cellStyle name="Normal 2_Opção 1 - 3º Produto" xfId="4" xr:uid="{00000000-0005-0000-0000-000045040000}"/>
    <cellStyle name="Normal 3" xfId="5" xr:uid="{00000000-0005-0000-0000-000046040000}"/>
    <cellStyle name="Normal 4" xfId="6" xr:uid="{00000000-0005-0000-0000-000047040000}"/>
    <cellStyle name="Normal 5" xfId="7" xr:uid="{00000000-0005-0000-0000-000048040000}"/>
    <cellStyle name="Normal 6" xfId="1" xr:uid="{00000000-0005-0000-0000-000049040000}"/>
    <cellStyle name="Normal_PP-2A" xfId="36" xr:uid="{00000000-0005-0000-0000-00004A040000}"/>
    <cellStyle name="Normal_PP-VI" xfId="35" xr:uid="{00000000-0005-0000-0000-00004B040000}"/>
    <cellStyle name="Nota" xfId="69" xr:uid="{00000000-0005-0000-0000-00004C040000}"/>
    <cellStyle name="Percent 2" xfId="70" xr:uid="{00000000-0005-0000-0000-00004D040000}"/>
    <cellStyle name="Porcentagem 2" xfId="8" xr:uid="{00000000-0005-0000-0000-00004E040000}"/>
    <cellStyle name="Porcentagem 3" xfId="9" xr:uid="{00000000-0005-0000-0000-00004F040000}"/>
    <cellStyle name="Saída" xfId="71" xr:uid="{00000000-0005-0000-0000-000050040000}"/>
    <cellStyle name="Separador de milhares 2" xfId="10" xr:uid="{00000000-0005-0000-0000-000051040000}"/>
    <cellStyle name="Separador de milhares 3" xfId="11" xr:uid="{00000000-0005-0000-0000-000052040000}"/>
    <cellStyle name="Separador de milhares 4" xfId="72" xr:uid="{00000000-0005-0000-0000-000053040000}"/>
    <cellStyle name="Separador de milhares 5" xfId="73" xr:uid="{00000000-0005-0000-0000-000054040000}"/>
    <cellStyle name="Texto de Aviso" xfId="74" xr:uid="{00000000-0005-0000-0000-000055040000}"/>
    <cellStyle name="Texto Explicativo" xfId="75" xr:uid="{00000000-0005-0000-0000-000056040000}"/>
    <cellStyle name="Título" xfId="76" xr:uid="{00000000-0005-0000-0000-000057040000}"/>
    <cellStyle name="Título 1" xfId="77" xr:uid="{00000000-0005-0000-0000-000058040000}"/>
    <cellStyle name="Título 2" xfId="78" xr:uid="{00000000-0005-0000-0000-000059040000}"/>
    <cellStyle name="Título 3" xfId="79" xr:uid="{00000000-0005-0000-0000-00005A040000}"/>
    <cellStyle name="Título 4" xfId="80" xr:uid="{00000000-0005-0000-0000-00005B040000}"/>
    <cellStyle name="Vírgula 2" xfId="81" xr:uid="{00000000-0005-0000-0000-00005C040000}"/>
    <cellStyle name="Vírgula 2 2" xfId="82" xr:uid="{00000000-0005-0000-0000-00005D04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A/Downloads/OR&#199;AMENTO2/C/EXCEL/PROPOSTA/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OR&#199;AMENTO2/C/EXCEL/PROPOSTA/STP-PM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Volumes/Arquivos/Governo%20de%20Alagoas/SCS/Gest&#227;o%20de%20Contratos/Obras/Trecho%2003/Primeiro%20Reajuste/OR&#199;AMENTO2/C/EXCEL/PROPOSTA/STP-PM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C:/Empresa/Souza%20Gama/Pacto/CERB%20-%20Jaguarari/Material%20recebido/ANEXO%20IV%20-%20OR&#199;AMENTO%20ESTIMADO%20COM%20PRE&#199;OS/Volume%20XI%20-%20Or&#231;amenta&#231;&#227;o/Jaguarari_Or&#231;amento/HIS-JGR-EC-OR-%20Elevat&#243;r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mpresa/Souza%20Gama/Pacto/CERB%20-%20Jaguarari/Material%20recebido/ANEXO%20IV%20-%20OR&#199;AMENTO%20ESTIMADO%20COM%20PRE&#199;OS/Volume%20XI%20-%20Or&#231;amenta&#231;&#227;o/Jaguarari_Or&#231;amento/HIS-JGR-EC-OR-%20Elevat&#243;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/Empresa/Souza%20Gama/Pacto/CERB%20-%20Jaguarari/Material%20recebido/ANEXO%20IV%20-%20OR&#199;AMENTO%20ESTIMADO%20COM%20PRE&#199;OS/Volume%20XI%20-%20Or&#231;amenta&#231;&#227;o/Jaguarari_Or&#231;amento/HIS-JGR-EC-OR-%20Elevat&#243;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STP - PM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STP - PMS"/>
      <sheetName val="orçamto"/>
      <sheetName val="orçamto (2)"/>
      <sheetName val="abc "/>
      <sheetName val="ABC-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STP - PM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 refreshError="1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Q35"/>
  <sheetViews>
    <sheetView showGridLines="0" tabSelected="1" zoomScale="150" zoomScaleNormal="150" zoomScaleSheetLayoutView="85" zoomScalePageLayoutView="150" workbookViewId="0">
      <selection sqref="A1:G1"/>
    </sheetView>
  </sheetViews>
  <sheetFormatPr baseColWidth="10" defaultColWidth="8.83203125" defaultRowHeight="15"/>
  <cols>
    <col min="1" max="1" width="20.6640625" customWidth="1"/>
    <col min="2" max="4" width="10.6640625" customWidth="1"/>
    <col min="5" max="6" width="12" customWidth="1"/>
    <col min="7" max="7" width="15.5" customWidth="1"/>
    <col min="8" max="8" width="11.1640625" bestFit="1" customWidth="1"/>
    <col min="9" max="9" width="12.6640625" bestFit="1" customWidth="1"/>
    <col min="10" max="10" width="9.5" bestFit="1" customWidth="1"/>
    <col min="11" max="11" width="10.1640625" bestFit="1" customWidth="1"/>
    <col min="13" max="13" width="11.6640625" bestFit="1" customWidth="1"/>
    <col min="14" max="14" width="12.6640625" bestFit="1" customWidth="1"/>
    <col min="15" max="16" width="11.1640625" customWidth="1"/>
  </cols>
  <sheetData>
    <row r="1" spans="1:17" ht="50" customHeight="1">
      <c r="A1" s="277" t="s">
        <v>280</v>
      </c>
      <c r="B1" s="277"/>
      <c r="C1" s="277"/>
      <c r="D1" s="277"/>
      <c r="E1" s="277"/>
      <c r="F1" s="277"/>
      <c r="G1" s="277"/>
    </row>
    <row r="2" spans="1:17" ht="13" customHeight="1">
      <c r="A2" s="279" t="s">
        <v>275</v>
      </c>
      <c r="B2" s="279"/>
      <c r="C2" s="279"/>
      <c r="D2" s="279"/>
      <c r="E2" s="279"/>
      <c r="F2" s="279"/>
      <c r="G2" s="279"/>
    </row>
    <row r="3" spans="1:17" ht="13" customHeight="1">
      <c r="A3" s="280" t="s">
        <v>85</v>
      </c>
      <c r="B3" s="280"/>
      <c r="C3" s="280"/>
      <c r="D3" s="280"/>
      <c r="E3" s="280"/>
      <c r="F3" s="280"/>
      <c r="G3" s="280"/>
    </row>
    <row r="4" spans="1:17" ht="13" customHeight="1">
      <c r="A4" s="278" t="s">
        <v>86</v>
      </c>
      <c r="B4" s="278"/>
      <c r="C4" s="278"/>
      <c r="D4" s="278"/>
      <c r="E4" s="278"/>
      <c r="F4" s="278"/>
      <c r="G4" s="278"/>
    </row>
    <row r="5" spans="1:17" ht="13" customHeight="1" thickBot="1">
      <c r="A5" s="3"/>
      <c r="B5" s="3"/>
      <c r="C5" s="3"/>
      <c r="D5" s="3"/>
      <c r="E5" s="3"/>
      <c r="F5" s="87" t="s">
        <v>88</v>
      </c>
      <c r="G5" s="81">
        <f>'Tabela DNIT-Consult. Fev-2020'!D5</f>
        <v>43862</v>
      </c>
    </row>
    <row r="6" spans="1:17" ht="24" customHeight="1" thickBot="1">
      <c r="A6" s="281" t="s">
        <v>0</v>
      </c>
      <c r="B6" s="282"/>
      <c r="C6" s="283"/>
      <c r="D6" s="21" t="s">
        <v>7</v>
      </c>
      <c r="E6" s="22" t="s">
        <v>8</v>
      </c>
      <c r="F6" s="22" t="s">
        <v>34</v>
      </c>
      <c r="G6" s="23" t="s">
        <v>35</v>
      </c>
    </row>
    <row r="7" spans="1:17" ht="18" customHeight="1">
      <c r="A7" s="285" t="s">
        <v>79</v>
      </c>
      <c r="B7" s="286"/>
      <c r="C7" s="287"/>
      <c r="D7" s="40"/>
      <c r="E7" s="41"/>
      <c r="F7" s="42"/>
      <c r="G7" s="43"/>
      <c r="I7" s="2"/>
    </row>
    <row r="8" spans="1:17" ht="13" customHeight="1">
      <c r="A8" s="288" t="str">
        <f>'RH Direto, Cargos e Salários'!A7</f>
        <v>A.1) Equipe Técnica Principal</v>
      </c>
      <c r="B8" s="289"/>
      <c r="C8" s="290"/>
      <c r="D8" s="44"/>
      <c r="E8" s="45"/>
      <c r="F8" s="46"/>
      <c r="G8" s="47">
        <f>'RH Direto, Cargos e Salários'!H7</f>
        <v>344700.94499999995</v>
      </c>
      <c r="I8" s="168"/>
      <c r="J8" s="169"/>
      <c r="K8" s="168"/>
      <c r="L8" s="170"/>
      <c r="M8" s="168"/>
      <c r="N8" s="171"/>
      <c r="O8" s="168"/>
      <c r="P8" s="168"/>
      <c r="Q8" s="171"/>
    </row>
    <row r="9" spans="1:17" ht="13" customHeight="1">
      <c r="A9" s="288" t="str">
        <f>'RH Direto, Cargos e Salários'!A11</f>
        <v>A.2) Equipe de O &amp; M Elevatórias</v>
      </c>
      <c r="B9" s="289"/>
      <c r="C9" s="290"/>
      <c r="D9" s="44"/>
      <c r="E9" s="45"/>
      <c r="F9" s="46"/>
      <c r="G9" s="47">
        <f>'RH Direto, Cargos e Salários'!H11</f>
        <v>209741.23000000004</v>
      </c>
      <c r="I9" s="168"/>
      <c r="J9" s="169"/>
      <c r="K9" s="168"/>
      <c r="L9" s="170"/>
      <c r="M9" s="168"/>
      <c r="N9" s="168"/>
      <c r="O9" s="168"/>
      <c r="P9" s="168"/>
      <c r="Q9" s="172">
        <f>P9/$G$25</f>
        <v>0</v>
      </c>
    </row>
    <row r="10" spans="1:17" ht="13" customHeight="1">
      <c r="A10" s="288" t="str">
        <f>'RH Direto, Cargos e Salários'!A16</f>
        <v>A.3) Equipe de O &amp; M "Debris Flow Busbar"</v>
      </c>
      <c r="B10" s="289"/>
      <c r="C10" s="290"/>
      <c r="D10" s="44"/>
      <c r="E10" s="45"/>
      <c r="F10" s="46"/>
      <c r="G10" s="47">
        <f>'RH Direto, Cargos e Salários'!H16</f>
        <v>76122.959999999992</v>
      </c>
      <c r="I10" s="254"/>
      <c r="J10" s="255"/>
      <c r="K10" s="254"/>
      <c r="L10" s="256"/>
      <c r="M10" s="257"/>
      <c r="N10" s="171"/>
      <c r="O10" s="254"/>
      <c r="P10" s="174"/>
      <c r="Q10" s="171"/>
    </row>
    <row r="11" spans="1:17" ht="13" customHeight="1">
      <c r="A11" s="294"/>
      <c r="B11" s="295"/>
      <c r="C11" s="295"/>
      <c r="D11" s="139"/>
      <c r="E11" s="45"/>
      <c r="F11" s="46"/>
      <c r="G11" s="47"/>
      <c r="I11" s="254"/>
      <c r="J11" s="255"/>
      <c r="K11" s="254"/>
      <c r="L11" s="256"/>
      <c r="M11" s="257"/>
      <c r="N11" s="171"/>
      <c r="O11" s="254"/>
      <c r="P11" s="174"/>
      <c r="Q11" s="171"/>
    </row>
    <row r="12" spans="1:17" ht="13" customHeight="1">
      <c r="A12" s="294"/>
      <c r="B12" s="295"/>
      <c r="C12" s="295"/>
      <c r="D12" s="139"/>
      <c r="E12" s="45"/>
      <c r="F12" s="46"/>
      <c r="G12" s="47"/>
      <c r="I12" s="168"/>
      <c r="J12" s="169"/>
      <c r="K12" s="168"/>
      <c r="L12" s="170"/>
      <c r="M12" s="168"/>
      <c r="N12" s="171"/>
      <c r="O12" s="168"/>
      <c r="P12" s="168"/>
      <c r="Q12" s="171"/>
    </row>
    <row r="13" spans="1:17" ht="18" customHeight="1">
      <c r="A13" s="296"/>
      <c r="B13" s="297"/>
      <c r="C13" s="297"/>
      <c r="D13" s="4"/>
      <c r="E13" s="6"/>
      <c r="F13" s="10" t="s">
        <v>1</v>
      </c>
      <c r="G13" s="24">
        <f>SUM(G8:G12)</f>
        <v>630565.13500000001</v>
      </c>
      <c r="I13" s="168"/>
      <c r="J13" s="171"/>
      <c r="K13" s="171"/>
      <c r="L13" s="172"/>
      <c r="M13" s="168"/>
      <c r="N13" s="168"/>
      <c r="O13" s="168"/>
      <c r="P13" s="168"/>
      <c r="Q13" s="171"/>
    </row>
    <row r="14" spans="1:17" ht="20" customHeight="1" thickBot="1">
      <c r="A14" s="25" t="s">
        <v>39</v>
      </c>
      <c r="B14" s="7">
        <f>'Encargos Trabalhistas e Sociais'!B36</f>
        <v>0.84040000000000004</v>
      </c>
      <c r="C14" s="268" t="s">
        <v>234</v>
      </c>
      <c r="D14" s="268"/>
      <c r="E14" s="268"/>
      <c r="F14" s="10" t="s">
        <v>2</v>
      </c>
      <c r="G14" s="26">
        <f>(G13-'RH Direto, Cargos e Salários'!H8)*B14+('RH Direto, Cargos e Salários'!H8*20%)</f>
        <v>486065.7481320001</v>
      </c>
      <c r="I14" s="168"/>
      <c r="J14" s="171"/>
      <c r="K14" s="171"/>
      <c r="L14" s="172"/>
      <c r="M14" s="171"/>
      <c r="N14" s="168"/>
      <c r="O14" s="171"/>
      <c r="P14" s="171"/>
      <c r="Q14" s="171"/>
    </row>
    <row r="15" spans="1:17" ht="18" customHeight="1" thickBot="1">
      <c r="A15" s="303" t="s">
        <v>63</v>
      </c>
      <c r="B15" s="304"/>
      <c r="C15" s="304"/>
      <c r="D15" s="304"/>
      <c r="E15" s="304"/>
      <c r="F15" s="305"/>
      <c r="G15" s="5">
        <f>SUM(G13:G14)</f>
        <v>1116630.883132</v>
      </c>
      <c r="I15" s="171"/>
      <c r="J15" s="171"/>
      <c r="K15" s="171"/>
      <c r="L15" s="172"/>
      <c r="M15" s="171"/>
      <c r="N15" s="171"/>
      <c r="O15" s="171"/>
      <c r="P15" s="171"/>
      <c r="Q15" s="171"/>
    </row>
    <row r="16" spans="1:17" ht="24" customHeight="1" thickBot="1">
      <c r="A16" s="298" t="s">
        <v>0</v>
      </c>
      <c r="B16" s="299"/>
      <c r="C16" s="299"/>
      <c r="D16" s="21" t="s">
        <v>7</v>
      </c>
      <c r="E16" s="22" t="s">
        <v>8</v>
      </c>
      <c r="F16" s="22" t="s">
        <v>34</v>
      </c>
      <c r="G16" s="23" t="s">
        <v>35</v>
      </c>
      <c r="I16" s="171"/>
      <c r="J16" s="173"/>
      <c r="K16" s="171"/>
      <c r="L16" s="171"/>
      <c r="M16" s="171"/>
      <c r="N16" s="171"/>
      <c r="O16" s="171"/>
      <c r="P16" s="171"/>
      <c r="Q16" s="171"/>
    </row>
    <row r="17" spans="1:17" ht="18" customHeight="1">
      <c r="A17" s="269" t="s">
        <v>271</v>
      </c>
      <c r="B17" s="270"/>
      <c r="C17" s="271"/>
      <c r="D17" s="181"/>
      <c r="E17" s="182"/>
      <c r="F17" s="183"/>
      <c r="G17" s="184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ht="13" customHeight="1">
      <c r="A18" s="300" t="str">
        <f>'Máquinas e Equipamentos'!A7</f>
        <v>C.1- Máquinas Operacionais</v>
      </c>
      <c r="B18" s="301"/>
      <c r="C18" s="302"/>
      <c r="D18" s="178" t="str">
        <f>'Máquinas e Equipamentos'!B7</f>
        <v>Aluguel/Mês</v>
      </c>
      <c r="E18" s="178">
        <f>'Máquinas e Equipamentos'!C7</f>
        <v>12</v>
      </c>
      <c r="F18" s="179">
        <f>'Máquinas e Equipamentos'!D7</f>
        <v>14104.8</v>
      </c>
      <c r="G18" s="180">
        <f>F18*E18</f>
        <v>169257.59999999998</v>
      </c>
      <c r="I18" s="171"/>
      <c r="J18" s="171"/>
      <c r="K18" s="171"/>
      <c r="L18" s="171"/>
      <c r="M18" s="171"/>
      <c r="N18" s="171"/>
      <c r="O18" s="171"/>
      <c r="P18" s="171"/>
      <c r="Q18" s="171"/>
    </row>
    <row r="19" spans="1:17" ht="13" customHeight="1">
      <c r="A19" s="274" t="str">
        <f>'Máquinas e Equipamentos'!A11</f>
        <v>C.2- Locação de Veículos</v>
      </c>
      <c r="B19" s="275"/>
      <c r="C19" s="276"/>
      <c r="D19" s="144" t="str">
        <f>'Máquinas e Equipamentos'!B11</f>
        <v>Aluguel/Mês</v>
      </c>
      <c r="E19" s="144">
        <f>'Máquinas e Equipamentos'!C11</f>
        <v>12</v>
      </c>
      <c r="F19" s="145">
        <f>'Máquinas e Equipamentos'!D11</f>
        <v>7074.88</v>
      </c>
      <c r="G19" s="146">
        <f>F19*E19</f>
        <v>84898.559999999998</v>
      </c>
      <c r="I19" s="171"/>
      <c r="J19" s="171"/>
      <c r="K19" s="171"/>
      <c r="L19" s="171"/>
      <c r="M19" s="171"/>
      <c r="N19" s="171"/>
      <c r="O19" s="173"/>
      <c r="P19" s="171"/>
      <c r="Q19" s="171"/>
    </row>
    <row r="20" spans="1:17" ht="18" customHeight="1" thickBot="1">
      <c r="A20" s="272"/>
      <c r="B20" s="273"/>
      <c r="C20" s="273"/>
      <c r="D20" s="140"/>
      <c r="E20" s="141"/>
      <c r="F20" s="142" t="s">
        <v>3</v>
      </c>
      <c r="G20" s="143">
        <f>SUM(G18:G19)</f>
        <v>254156.15999999997</v>
      </c>
      <c r="I20" s="168"/>
      <c r="J20" s="169"/>
      <c r="K20" s="168"/>
      <c r="L20" s="170"/>
      <c r="M20" s="168"/>
      <c r="N20" s="171"/>
      <c r="O20" s="171"/>
      <c r="P20" s="171"/>
      <c r="Q20" s="171"/>
    </row>
    <row r="21" spans="1:17" ht="18" customHeight="1" thickBot="1">
      <c r="A21" s="263" t="s">
        <v>235</v>
      </c>
      <c r="B21" s="264"/>
      <c r="C21" s="264"/>
      <c r="D21" s="264"/>
      <c r="E21" s="264"/>
      <c r="F21" s="265"/>
      <c r="G21" s="28">
        <f>G15+G20</f>
        <v>1370787.0431319999</v>
      </c>
      <c r="I21" s="171"/>
      <c r="J21" s="171"/>
      <c r="K21" s="171"/>
      <c r="L21" s="171"/>
      <c r="M21" s="171"/>
      <c r="N21" s="171"/>
      <c r="O21" s="171"/>
      <c r="P21" s="171"/>
      <c r="Q21" s="171"/>
    </row>
    <row r="22" spans="1:17" ht="18" customHeight="1">
      <c r="A22" s="261" t="s">
        <v>272</v>
      </c>
      <c r="B22" s="262"/>
      <c r="C22" s="11">
        <v>0.3</v>
      </c>
      <c r="D22" s="262" t="s">
        <v>89</v>
      </c>
      <c r="E22" s="262"/>
      <c r="F22" s="12" t="s">
        <v>4</v>
      </c>
      <c r="G22" s="29">
        <f>G13*C22</f>
        <v>189169.5405</v>
      </c>
      <c r="I22" s="168"/>
      <c r="J22" s="169"/>
      <c r="K22" s="168"/>
      <c r="L22" s="170"/>
      <c r="M22" s="171"/>
      <c r="N22" s="171"/>
      <c r="O22" s="171"/>
      <c r="P22" s="171"/>
      <c r="Q22" s="171"/>
    </row>
    <row r="23" spans="1:17" ht="18" customHeight="1">
      <c r="A23" s="259" t="s">
        <v>273</v>
      </c>
      <c r="B23" s="260"/>
      <c r="C23" s="7">
        <v>0.12</v>
      </c>
      <c r="D23" s="267" t="s">
        <v>38</v>
      </c>
      <c r="E23" s="267"/>
      <c r="F23" s="10" t="s">
        <v>5</v>
      </c>
      <c r="G23" s="27">
        <f>(G21+G22)*C23</f>
        <v>187194.79003583998</v>
      </c>
      <c r="I23" s="168"/>
      <c r="J23" s="169"/>
      <c r="K23" s="168"/>
      <c r="L23" s="170"/>
      <c r="M23" s="171"/>
      <c r="N23" s="171"/>
      <c r="O23" s="171"/>
      <c r="P23" s="171"/>
      <c r="Q23" s="171"/>
    </row>
    <row r="24" spans="1:17" ht="18" customHeight="1" thickBot="1">
      <c r="A24" s="259" t="s">
        <v>274</v>
      </c>
      <c r="B24" s="260"/>
      <c r="C24" s="9">
        <f>'Despesas Fiscais'!B13</f>
        <v>0.16618075801749277</v>
      </c>
      <c r="D24" s="267" t="s">
        <v>66</v>
      </c>
      <c r="E24" s="267"/>
      <c r="F24" s="10" t="s">
        <v>6</v>
      </c>
      <c r="G24" s="24">
        <f>(G21+G22+G23)*C24</f>
        <v>290342.93964742537</v>
      </c>
      <c r="H24" s="38"/>
      <c r="I24" s="168"/>
      <c r="J24" s="169"/>
      <c r="K24" s="168"/>
      <c r="L24" s="170"/>
      <c r="M24" s="171"/>
      <c r="N24" s="171"/>
      <c r="O24" s="171"/>
      <c r="P24" s="171"/>
      <c r="Q24" s="171"/>
    </row>
    <row r="25" spans="1:17" ht="29" customHeight="1" thickBot="1">
      <c r="A25" s="291" t="s">
        <v>242</v>
      </c>
      <c r="B25" s="292"/>
      <c r="C25" s="292"/>
      <c r="D25" s="292"/>
      <c r="E25" s="292"/>
      <c r="F25" s="293"/>
      <c r="G25" s="13">
        <f>G21+G22+G23+G24</f>
        <v>2037494.3133152651</v>
      </c>
      <c r="I25" s="171"/>
      <c r="J25" s="171"/>
      <c r="K25" s="171"/>
      <c r="L25" s="171"/>
      <c r="M25" s="171"/>
      <c r="N25" s="171"/>
      <c r="O25" s="171"/>
      <c r="P25" s="171"/>
      <c r="Q25" s="171"/>
    </row>
    <row r="27" spans="1:17">
      <c r="F27" s="167"/>
      <c r="G27" s="166"/>
    </row>
    <row r="28" spans="1:17">
      <c r="A28" s="86"/>
      <c r="B28" s="266"/>
      <c r="C28" s="266"/>
      <c r="D28" s="83"/>
      <c r="G28" s="152"/>
      <c r="H28" s="284"/>
      <c r="I28" s="284"/>
    </row>
    <row r="29" spans="1:17">
      <c r="A29" s="86"/>
      <c r="B29" s="266"/>
      <c r="C29" s="266"/>
      <c r="D29" s="83"/>
      <c r="F29" s="83"/>
      <c r="G29" s="152"/>
      <c r="H29" s="284"/>
      <c r="I29" s="284"/>
    </row>
    <row r="30" spans="1:17">
      <c r="A30" s="86"/>
      <c r="B30" s="266"/>
      <c r="C30" s="266"/>
      <c r="D30" s="83"/>
      <c r="F30" s="83"/>
      <c r="G30" s="152"/>
      <c r="H30" s="284"/>
      <c r="I30" s="284"/>
    </row>
    <row r="31" spans="1:17">
      <c r="A31" s="86"/>
      <c r="B31" s="258"/>
      <c r="C31" s="258"/>
      <c r="D31" s="30"/>
      <c r="G31" s="152"/>
      <c r="H31" s="284"/>
      <c r="I31" s="284"/>
    </row>
    <row r="32" spans="1:17">
      <c r="D32" s="30"/>
    </row>
    <row r="33" spans="4:5">
      <c r="D33" s="30"/>
    </row>
    <row r="34" spans="4:5">
      <c r="D34" s="30"/>
      <c r="E34" s="30"/>
    </row>
    <row r="35" spans="4:5">
      <c r="D35" s="30"/>
    </row>
  </sheetData>
  <mergeCells count="41">
    <mergeCell ref="H31:I31"/>
    <mergeCell ref="A7:C7"/>
    <mergeCell ref="A8:C8"/>
    <mergeCell ref="A9:C9"/>
    <mergeCell ref="A10:C10"/>
    <mergeCell ref="A25:F25"/>
    <mergeCell ref="D23:E23"/>
    <mergeCell ref="A12:C12"/>
    <mergeCell ref="A13:C13"/>
    <mergeCell ref="A16:C16"/>
    <mergeCell ref="A18:C18"/>
    <mergeCell ref="H28:I28"/>
    <mergeCell ref="H29:I29"/>
    <mergeCell ref="H30:I30"/>
    <mergeCell ref="A11:C11"/>
    <mergeCell ref="A15:F15"/>
    <mergeCell ref="C14:E14"/>
    <mergeCell ref="A17:C17"/>
    <mergeCell ref="A20:C20"/>
    <mergeCell ref="A19:C19"/>
    <mergeCell ref="A1:G1"/>
    <mergeCell ref="A4:G4"/>
    <mergeCell ref="A2:G2"/>
    <mergeCell ref="A3:G3"/>
    <mergeCell ref="A6:C6"/>
    <mergeCell ref="B31:C31"/>
    <mergeCell ref="A24:B24"/>
    <mergeCell ref="A22:B22"/>
    <mergeCell ref="A21:F21"/>
    <mergeCell ref="B28:C28"/>
    <mergeCell ref="D22:E22"/>
    <mergeCell ref="D24:E24"/>
    <mergeCell ref="A23:B23"/>
    <mergeCell ref="B29:C29"/>
    <mergeCell ref="B30:C30"/>
    <mergeCell ref="O10:O11"/>
    <mergeCell ref="I10:I11"/>
    <mergeCell ref="J10:J11"/>
    <mergeCell ref="K10:K11"/>
    <mergeCell ref="L10:L11"/>
    <mergeCell ref="M10:M11"/>
  </mergeCells>
  <phoneticPr fontId="25" type="noConversion"/>
  <printOptions horizontalCentered="1"/>
  <pageMargins left="0.78740157480314998" right="0.78740157480314998" top="1.7716535433070899" bottom="0.78740157480314998" header="0.31496062992126" footer="0.31496062992126"/>
  <pageSetup paperSize="9" scale="87" fitToHeight="4" orientation="portrait" horizontalDpi="300" verticalDpi="300" r:id="rId1"/>
  <headerFooter>
    <oddHeader>&amp;L&amp;G&amp;R&amp;G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I28"/>
  <sheetViews>
    <sheetView showGridLines="0" zoomScale="150" zoomScaleNormal="150" zoomScaleSheetLayoutView="85" zoomScalePageLayoutView="150" workbookViewId="0">
      <selection sqref="A1:H1"/>
    </sheetView>
  </sheetViews>
  <sheetFormatPr baseColWidth="10" defaultColWidth="8.83203125" defaultRowHeight="15"/>
  <cols>
    <col min="1" max="1" width="35.83203125" customWidth="1"/>
    <col min="2" max="3" width="6.6640625" customWidth="1"/>
    <col min="4" max="4" width="8.6640625" style="38" customWidth="1"/>
    <col min="5" max="6" width="8.6640625" customWidth="1"/>
    <col min="7" max="8" width="16.6640625" customWidth="1"/>
    <col min="9" max="9" width="2.33203125" customWidth="1"/>
  </cols>
  <sheetData>
    <row r="1" spans="1:8" ht="50" customHeight="1">
      <c r="A1" s="277" t="str">
        <f>'Planilha Resumo'!A1</f>
        <v>SERVIÇOS DE COMISSIONAMENTO, PRÉ-OPERAÇÃO, OPERAÇÃO E MANUTENÇÃO (O &amp; M) DOS SISTEMAS E OBRAS DE REQUALIFICAÇÃO AMBIENTAL DOS RIACHOS: SALGADINHO, REGINALDO, PAU D’ARCO, SAPO, GULANDI E ÁGUAS FÉRREAS, E ELABORAÇÃO DOS RESPECTIVOS MANUAIS TÉCNICOS DE OPERAÇÃO E MANUTENÇÃO</v>
      </c>
      <c r="B1" s="277"/>
      <c r="C1" s="277"/>
      <c r="D1" s="277"/>
      <c r="E1" s="277"/>
      <c r="F1" s="277"/>
      <c r="G1" s="277"/>
      <c r="H1" s="277"/>
    </row>
    <row r="2" spans="1:8" ht="13" customHeight="1">
      <c r="A2" s="279" t="str">
        <f>'Planilha Resumo'!A2</f>
        <v>PLANILHA ORÇAMENTÁRIA DE OPERAÇÃO E MANUTENÇÃO - O &amp; M</v>
      </c>
      <c r="B2" s="279"/>
      <c r="C2" s="279"/>
      <c r="D2" s="279"/>
      <c r="E2" s="279"/>
      <c r="F2" s="279"/>
      <c r="G2" s="279"/>
      <c r="H2" s="279"/>
    </row>
    <row r="3" spans="1:8" ht="13" customHeight="1">
      <c r="A3" s="280" t="s">
        <v>237</v>
      </c>
      <c r="B3" s="280"/>
      <c r="C3" s="280"/>
      <c r="D3" s="280"/>
      <c r="E3" s="280"/>
      <c r="F3" s="280"/>
      <c r="G3" s="280"/>
      <c r="H3" s="280"/>
    </row>
    <row r="4" spans="1:8" ht="13" customHeight="1">
      <c r="A4" s="278" t="s">
        <v>87</v>
      </c>
      <c r="B4" s="278"/>
      <c r="C4" s="278"/>
      <c r="D4" s="278"/>
      <c r="E4" s="278"/>
      <c r="F4" s="278"/>
      <c r="G4" s="278"/>
      <c r="H4" s="278"/>
    </row>
    <row r="5" spans="1:8" ht="13" customHeight="1" thickBot="1">
      <c r="A5" s="80" t="s">
        <v>61</v>
      </c>
      <c r="B5" s="221"/>
      <c r="C5" s="15">
        <v>176</v>
      </c>
      <c r="D5" s="309"/>
      <c r="E5" s="309"/>
      <c r="F5" s="1"/>
      <c r="G5" s="1" t="s">
        <v>88</v>
      </c>
      <c r="H5" s="81">
        <f>'Tabela DNIT-Consult. Fev-2020'!D5</f>
        <v>43862</v>
      </c>
    </row>
    <row r="6" spans="1:8" ht="30" customHeight="1" thickBot="1">
      <c r="A6" s="225" t="s">
        <v>240</v>
      </c>
      <c r="B6" s="224" t="s">
        <v>277</v>
      </c>
      <c r="C6" s="14" t="s">
        <v>67</v>
      </c>
      <c r="D6" s="175" t="s">
        <v>59</v>
      </c>
      <c r="E6" s="14" t="s">
        <v>60</v>
      </c>
      <c r="F6" s="176" t="s">
        <v>241</v>
      </c>
      <c r="G6" s="14" t="s">
        <v>68</v>
      </c>
      <c r="H6" s="177" t="s">
        <v>238</v>
      </c>
    </row>
    <row r="7" spans="1:8" ht="18" customHeight="1">
      <c r="A7" s="226" t="s">
        <v>239</v>
      </c>
      <c r="B7" s="222"/>
      <c r="C7" s="39"/>
      <c r="D7" s="84"/>
      <c r="E7" s="39"/>
      <c r="F7" s="39"/>
      <c r="G7" s="39"/>
      <c r="H7" s="134">
        <f>SUM(H8:H10)</f>
        <v>344700.94499999995</v>
      </c>
    </row>
    <row r="8" spans="1:8" ht="15" customHeight="1">
      <c r="A8" s="227" t="s">
        <v>174</v>
      </c>
      <c r="B8" s="232" t="s">
        <v>278</v>
      </c>
      <c r="C8" s="16" t="s">
        <v>117</v>
      </c>
      <c r="D8" s="135">
        <f>IF(E8=0,0,F8/E8)</f>
        <v>0.27083333333333331</v>
      </c>
      <c r="E8" s="138">
        <f>'Cronograma Recursos Humanos'!N9</f>
        <v>12</v>
      </c>
      <c r="F8" s="16">
        <f>'Cronograma Recursos Humanos'!O9</f>
        <v>3.25</v>
      </c>
      <c r="G8" s="17">
        <f>VLOOKUP(C8,'Tabela DNIT-Consult. Fev-2020'!B$8:D$25,3,FALSE)</f>
        <v>21073.94</v>
      </c>
      <c r="H8" s="18">
        <f>F8*G8</f>
        <v>68490.304999999993</v>
      </c>
    </row>
    <row r="9" spans="1:8" ht="15" customHeight="1">
      <c r="A9" s="227" t="s">
        <v>58</v>
      </c>
      <c r="B9" s="232" t="s">
        <v>278</v>
      </c>
      <c r="C9" s="16" t="s">
        <v>15</v>
      </c>
      <c r="D9" s="135">
        <f t="shared" ref="D9" si="0">IF(E9=0,0,F9/E9)</f>
        <v>1</v>
      </c>
      <c r="E9" s="138">
        <f>'Cronograma Recursos Humanos'!N10</f>
        <v>12</v>
      </c>
      <c r="F9" s="16">
        <f>'Cronograma Recursos Humanos'!O10</f>
        <v>12</v>
      </c>
      <c r="G9" s="17">
        <f>VLOOKUP(C9,'Tabela DNIT-Consult. Fev-2020'!B$8:D$25,3,FALSE)</f>
        <v>18313.669999999998</v>
      </c>
      <c r="H9" s="18">
        <f t="shared" ref="H9" si="1">F9*G9</f>
        <v>219764.03999999998</v>
      </c>
    </row>
    <row r="10" spans="1:8" ht="15" customHeight="1">
      <c r="A10" s="227" t="s">
        <v>260</v>
      </c>
      <c r="B10" s="232" t="s">
        <v>278</v>
      </c>
      <c r="C10" s="16" t="s">
        <v>17</v>
      </c>
      <c r="D10" s="135">
        <f t="shared" ref="D10" si="2">IF(E10=0,0,F10/E10)</f>
        <v>0.41666666666666669</v>
      </c>
      <c r="E10" s="138">
        <f>'Cronograma Recursos Humanos'!N11</f>
        <v>12</v>
      </c>
      <c r="F10" s="16">
        <f>'Cronograma Recursos Humanos'!O11</f>
        <v>5</v>
      </c>
      <c r="G10" s="17">
        <f>VLOOKUP(C10,'Tabela DNIT-Consult. Fev-2020'!B$8:D$25,3,FALSE)</f>
        <v>11289.32</v>
      </c>
      <c r="H10" s="18">
        <f t="shared" ref="H10" si="3">F10*G10</f>
        <v>56446.6</v>
      </c>
    </row>
    <row r="11" spans="1:8" ht="18" customHeight="1">
      <c r="A11" s="226" t="s">
        <v>258</v>
      </c>
      <c r="B11" s="222"/>
      <c r="C11" s="39"/>
      <c r="D11" s="136"/>
      <c r="E11" s="137"/>
      <c r="F11" s="39"/>
      <c r="G11" s="39"/>
      <c r="H11" s="134">
        <f>SUM(H12:H15)</f>
        <v>209741.23000000004</v>
      </c>
    </row>
    <row r="12" spans="1:8" ht="15" customHeight="1">
      <c r="A12" s="228" t="s">
        <v>262</v>
      </c>
      <c r="B12" s="232" t="s">
        <v>278</v>
      </c>
      <c r="C12" s="19" t="s">
        <v>19</v>
      </c>
      <c r="D12" s="135">
        <f t="shared" ref="D12:D18" si="4">IF(E12=0,0,F12/E12)</f>
        <v>0.54166666666666663</v>
      </c>
      <c r="E12" s="138">
        <f>'Cronograma Recursos Humanos'!N13</f>
        <v>12</v>
      </c>
      <c r="F12" s="16">
        <f>'Cronograma Recursos Humanos'!O13</f>
        <v>6.5</v>
      </c>
      <c r="G12" s="17">
        <f>VLOOKUP(C12,'Tabela DNIT-Consult. Fev-2020'!B$8:D$25,3,FALSE)</f>
        <v>4989.91</v>
      </c>
      <c r="H12" s="18">
        <f t="shared" ref="H12:H18" si="5">F12*G12</f>
        <v>32434.415000000001</v>
      </c>
    </row>
    <row r="13" spans="1:8" ht="15" customHeight="1">
      <c r="A13" s="228" t="s">
        <v>261</v>
      </c>
      <c r="B13" s="232" t="s">
        <v>278</v>
      </c>
      <c r="C13" s="19" t="s">
        <v>19</v>
      </c>
      <c r="D13" s="135">
        <f t="shared" si="4"/>
        <v>0.54166666666666663</v>
      </c>
      <c r="E13" s="138">
        <f>'Cronograma Recursos Humanos'!N14</f>
        <v>12</v>
      </c>
      <c r="F13" s="16">
        <f>'Cronograma Recursos Humanos'!O14</f>
        <v>6.5</v>
      </c>
      <c r="G13" s="17">
        <f>VLOOKUP(C13,'Tabela DNIT-Consult. Fev-2020'!B$8:D$25,3,FALSE)</f>
        <v>4989.91</v>
      </c>
      <c r="H13" s="18">
        <f t="shared" si="5"/>
        <v>32434.415000000001</v>
      </c>
    </row>
    <row r="14" spans="1:8" ht="15" customHeight="1">
      <c r="A14" s="228" t="s">
        <v>279</v>
      </c>
      <c r="B14" s="232" t="s">
        <v>278</v>
      </c>
      <c r="C14" s="19" t="s">
        <v>20</v>
      </c>
      <c r="D14" s="135">
        <f t="shared" ref="D14" si="6">IF(E14=0,0,F14/E14)</f>
        <v>2</v>
      </c>
      <c r="E14" s="138">
        <f>'Cronograma Recursos Humanos'!N16</f>
        <v>12</v>
      </c>
      <c r="F14" s="16">
        <f>'Cronograma Recursos Humanos'!O16</f>
        <v>24</v>
      </c>
      <c r="G14" s="17">
        <f>VLOOKUP(C14,'Tabela DNIT-Consult. Fev-2020'!B$8:D$25,3,FALSE)</f>
        <v>3773.62</v>
      </c>
      <c r="H14" s="18">
        <f t="shared" ref="H14" si="7">F14*G14</f>
        <v>90566.88</v>
      </c>
    </row>
    <row r="15" spans="1:8" ht="15" customHeight="1">
      <c r="A15" s="227" t="s">
        <v>129</v>
      </c>
      <c r="B15" s="232" t="s">
        <v>278</v>
      </c>
      <c r="C15" s="19" t="s">
        <v>120</v>
      </c>
      <c r="D15" s="135">
        <f t="shared" si="4"/>
        <v>2</v>
      </c>
      <c r="E15" s="138">
        <f>'Cronograma Recursos Humanos'!N16</f>
        <v>12</v>
      </c>
      <c r="F15" s="16">
        <f>'Cronograma Recursos Humanos'!O16</f>
        <v>24</v>
      </c>
      <c r="G15" s="17">
        <f>VLOOKUP(C15,'Tabela DNIT-Consult. Fev-2020'!B$8:D$25,3,FALSE)</f>
        <v>2262.73</v>
      </c>
      <c r="H15" s="18">
        <f t="shared" si="5"/>
        <v>54305.520000000004</v>
      </c>
    </row>
    <row r="16" spans="1:8" ht="18" customHeight="1">
      <c r="A16" s="229" t="s">
        <v>259</v>
      </c>
      <c r="B16" s="223"/>
      <c r="C16" s="39"/>
      <c r="D16" s="136"/>
      <c r="E16" s="137"/>
      <c r="F16" s="39"/>
      <c r="G16" s="39"/>
      <c r="H16" s="134">
        <f>SUM(H17:H18)</f>
        <v>76122.959999999992</v>
      </c>
    </row>
    <row r="17" spans="1:9" ht="15" customHeight="1">
      <c r="A17" s="227" t="s">
        <v>26</v>
      </c>
      <c r="B17" s="232" t="s">
        <v>278</v>
      </c>
      <c r="C17" s="19" t="s">
        <v>19</v>
      </c>
      <c r="D17" s="135">
        <f t="shared" si="4"/>
        <v>1</v>
      </c>
      <c r="E17" s="138">
        <f>'Cronograma Recursos Humanos'!N18</f>
        <v>8</v>
      </c>
      <c r="F17" s="16">
        <f>'Cronograma Recursos Humanos'!O18</f>
        <v>8</v>
      </c>
      <c r="G17" s="17">
        <f>VLOOKUP(C17,'Tabela DNIT-Consult. Fev-2020'!B$8:D$25,3,FALSE)</f>
        <v>4989.91</v>
      </c>
      <c r="H17" s="18">
        <f t="shared" si="5"/>
        <v>39919.279999999999</v>
      </c>
    </row>
    <row r="18" spans="1:9" ht="15" customHeight="1">
      <c r="A18" s="227" t="s">
        <v>129</v>
      </c>
      <c r="B18" s="232" t="s">
        <v>278</v>
      </c>
      <c r="C18" s="19" t="s">
        <v>120</v>
      </c>
      <c r="D18" s="135">
        <f t="shared" si="4"/>
        <v>2</v>
      </c>
      <c r="E18" s="138">
        <f>'Cronograma Recursos Humanos'!N19</f>
        <v>8</v>
      </c>
      <c r="F18" s="16">
        <f>'Cronograma Recursos Humanos'!O19</f>
        <v>16</v>
      </c>
      <c r="G18" s="17">
        <f>VLOOKUP(C18,'Tabela DNIT-Consult. Fev-2020'!B$8:D$25,3,FALSE)</f>
        <v>2262.73</v>
      </c>
      <c r="H18" s="18">
        <f t="shared" si="5"/>
        <v>36203.68</v>
      </c>
    </row>
    <row r="19" spans="1:9" ht="18" customHeight="1">
      <c r="A19" s="233" t="s">
        <v>276</v>
      </c>
      <c r="B19" s="234"/>
      <c r="C19" s="39"/>
      <c r="D19" s="136"/>
      <c r="E19" s="137"/>
      <c r="F19" s="39"/>
      <c r="G19" s="39"/>
      <c r="H19" s="134">
        <f>SUM(H20:H24)</f>
        <v>195162.84</v>
      </c>
    </row>
    <row r="20" spans="1:9" ht="15" customHeight="1">
      <c r="A20" s="230" t="s">
        <v>77</v>
      </c>
      <c r="B20" s="232" t="s">
        <v>278</v>
      </c>
      <c r="C20" s="19" t="s">
        <v>21</v>
      </c>
      <c r="D20" s="135">
        <f t="shared" ref="D20:D24" si="8">IF(E20=0,0,F20/E20)</f>
        <v>1</v>
      </c>
      <c r="E20" s="138">
        <f>'Cronograma Recursos Humanos'!N21</f>
        <v>12</v>
      </c>
      <c r="F20" s="16">
        <f>'Cronograma Recursos Humanos'!O21</f>
        <v>12</v>
      </c>
      <c r="G20" s="17">
        <f>VLOOKUP(C20,'Tabela DNIT-Consult. Fev-2020'!B$8:D$25,3,FALSE)</f>
        <v>5241.76</v>
      </c>
      <c r="H20" s="18">
        <f t="shared" ref="H20:H24" si="9">F20*G20</f>
        <v>62901.120000000003</v>
      </c>
    </row>
    <row r="21" spans="1:9" ht="15" customHeight="1">
      <c r="A21" s="230" t="s">
        <v>29</v>
      </c>
      <c r="B21" s="232" t="s">
        <v>278</v>
      </c>
      <c r="C21" s="19" t="s">
        <v>25</v>
      </c>
      <c r="D21" s="135">
        <f t="shared" si="8"/>
        <v>1</v>
      </c>
      <c r="E21" s="138">
        <f>'Cronograma Recursos Humanos'!N22</f>
        <v>12</v>
      </c>
      <c r="F21" s="16">
        <f>'Cronograma Recursos Humanos'!O22</f>
        <v>12</v>
      </c>
      <c r="G21" s="17">
        <f>VLOOKUP(C21,'Tabela DNIT-Consult. Fev-2020'!B$8:D$25,3,FALSE)</f>
        <v>3147.75</v>
      </c>
      <c r="H21" s="18">
        <f t="shared" si="9"/>
        <v>37773</v>
      </c>
    </row>
    <row r="22" spans="1:9" ht="15" customHeight="1">
      <c r="A22" s="230" t="s">
        <v>30</v>
      </c>
      <c r="B22" s="232" t="s">
        <v>278</v>
      </c>
      <c r="C22" s="19" t="s">
        <v>22</v>
      </c>
      <c r="D22" s="135">
        <f t="shared" si="8"/>
        <v>1</v>
      </c>
      <c r="E22" s="138">
        <f>'Cronograma Recursos Humanos'!N23</f>
        <v>12</v>
      </c>
      <c r="F22" s="16">
        <f>'Cronograma Recursos Humanos'!O23</f>
        <v>12</v>
      </c>
      <c r="G22" s="17">
        <f>VLOOKUP(C22,'Tabela DNIT-Consult. Fev-2020'!B$8:D$25,3,FALSE)</f>
        <v>2033.71</v>
      </c>
      <c r="H22" s="18">
        <f t="shared" si="9"/>
        <v>24404.52</v>
      </c>
    </row>
    <row r="23" spans="1:9" ht="15" customHeight="1">
      <c r="A23" s="230" t="s">
        <v>124</v>
      </c>
      <c r="B23" s="232" t="s">
        <v>278</v>
      </c>
      <c r="C23" s="19" t="s">
        <v>23</v>
      </c>
      <c r="D23" s="135">
        <f t="shared" si="8"/>
        <v>1</v>
      </c>
      <c r="E23" s="138">
        <f>'Cronograma Recursos Humanos'!N24</f>
        <v>12</v>
      </c>
      <c r="F23" s="16">
        <f>'Cronograma Recursos Humanos'!O24</f>
        <v>12</v>
      </c>
      <c r="G23" s="17">
        <f>VLOOKUP(C23,'Tabela DNIT-Consult. Fev-2020'!B$8:D$25,3,FALSE)</f>
        <v>1772.93</v>
      </c>
      <c r="H23" s="18">
        <f t="shared" si="9"/>
        <v>21275.16</v>
      </c>
    </row>
    <row r="24" spans="1:9" ht="15" customHeight="1" thickBot="1">
      <c r="A24" s="231" t="s">
        <v>32</v>
      </c>
      <c r="B24" s="232" t="s">
        <v>278</v>
      </c>
      <c r="C24" s="19" t="s">
        <v>22</v>
      </c>
      <c r="D24" s="135">
        <f t="shared" si="8"/>
        <v>2</v>
      </c>
      <c r="E24" s="138">
        <f>'Cronograma Recursos Humanos'!N25</f>
        <v>12</v>
      </c>
      <c r="F24" s="16">
        <f>'Cronograma Recursos Humanos'!O25</f>
        <v>24</v>
      </c>
      <c r="G24" s="17">
        <f>VLOOKUP(C24,'Tabela DNIT-Consult. Fev-2020'!B$8:D$25,3,FALSE)</f>
        <v>2033.71</v>
      </c>
      <c r="H24" s="18">
        <f t="shared" si="9"/>
        <v>48809.04</v>
      </c>
    </row>
    <row r="25" spans="1:9" ht="30" customHeight="1" thickBot="1">
      <c r="A25" s="306" t="s">
        <v>76</v>
      </c>
      <c r="B25" s="307"/>
      <c r="C25" s="308"/>
      <c r="D25" s="308"/>
      <c r="E25" s="308"/>
      <c r="F25" s="308"/>
      <c r="G25" s="308"/>
      <c r="H25" s="20">
        <f>H7+H11+H16+H19</f>
        <v>825727.97499999998</v>
      </c>
    </row>
    <row r="27" spans="1:9">
      <c r="H27" s="8"/>
      <c r="I27" s="8"/>
    </row>
    <row r="28" spans="1:9">
      <c r="H28" s="8"/>
    </row>
  </sheetData>
  <mergeCells count="6">
    <mergeCell ref="A25:G25"/>
    <mergeCell ref="A1:H1"/>
    <mergeCell ref="A2:H2"/>
    <mergeCell ref="A3:H3"/>
    <mergeCell ref="A4:H4"/>
    <mergeCell ref="D5:E5"/>
  </mergeCells>
  <phoneticPr fontId="25" type="noConversion"/>
  <printOptions horizontalCentered="1"/>
  <pageMargins left="0.78740157480314965" right="0.78740157480314965" top="1.7716535433070868" bottom="0.78740157480314965" header="0.31496062992125984" footer="0.31496062992125984"/>
  <pageSetup paperSize="9" scale="74" fitToHeight="4" orientation="portrait" horizontalDpi="300" verticalDpi="300" r:id="rId1"/>
  <headerFooter>
    <oddHeader>&amp;L&amp;G&amp;R&amp;G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BE29"/>
  <sheetViews>
    <sheetView showGridLines="0" zoomScale="150" zoomScaleNormal="150" zoomScaleSheetLayoutView="85" zoomScalePageLayoutView="150" workbookViewId="0">
      <selection sqref="A1:Q1"/>
    </sheetView>
  </sheetViews>
  <sheetFormatPr baseColWidth="10" defaultColWidth="8.83203125" defaultRowHeight="15"/>
  <cols>
    <col min="1" max="1" width="33.5" customWidth="1"/>
    <col min="2" max="13" width="3.33203125" customWidth="1"/>
    <col min="14" max="15" width="8.6640625" customWidth="1"/>
    <col min="16" max="16" width="10.6640625" customWidth="1"/>
    <col min="17" max="17" width="15" customWidth="1"/>
  </cols>
  <sheetData>
    <row r="1" spans="1:57" ht="50" customHeight="1">
      <c r="A1" s="277" t="str">
        <f>'Planilha Resumo'!A1</f>
        <v>SERVIÇOS DE COMISSIONAMENTO, PRÉ-OPERAÇÃO, OPERAÇÃO E MANUTENÇÃO (O &amp; M) DOS SISTEMAS E OBRAS DE REQUALIFICAÇÃO AMBIENTAL DOS RIACHOS: SALGADINHO, REGINALDO, PAU D’ARCO, SAPO, GULANDI E ÁGUAS FÉRREAS, E ELABORAÇÃO DOS RESPECTIVOS MANUAIS TÉCNICOS DE OPERAÇÃO E MANUTENÇÃO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85"/>
    </row>
    <row r="2" spans="1:57" ht="13" customHeight="1">
      <c r="A2" s="279" t="str">
        <f>'Planilha Resumo'!A2</f>
        <v>PLANILHA ORÇAMENTÁRIA DE OPERAÇÃO E MANUTENÇÃO - O &amp; M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</row>
    <row r="3" spans="1:57" ht="13" customHeight="1">
      <c r="A3" s="280" t="s">
        <v>237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57" ht="13" customHeight="1">
      <c r="A4" s="317" t="s">
        <v>70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</row>
    <row r="5" spans="1:57" ht="13" customHeight="1" thickBot="1">
      <c r="A5" s="200" t="s">
        <v>61</v>
      </c>
      <c r="B5" s="318">
        <v>176</v>
      </c>
      <c r="C5" s="318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1" t="s">
        <v>88</v>
      </c>
      <c r="Q5" s="202">
        <f>'Tabela DNIT-Consult. Fev-2020'!D5</f>
        <v>43862</v>
      </c>
    </row>
    <row r="6" spans="1:57" ht="15" customHeight="1">
      <c r="A6" s="158" t="s">
        <v>71</v>
      </c>
      <c r="B6" s="315" t="s">
        <v>69</v>
      </c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1" t="s">
        <v>227</v>
      </c>
      <c r="O6" s="311" t="s">
        <v>241</v>
      </c>
      <c r="P6" s="311" t="s">
        <v>74</v>
      </c>
      <c r="Q6" s="313" t="s">
        <v>75</v>
      </c>
    </row>
    <row r="7" spans="1:57" ht="15" customHeight="1" thickBot="1">
      <c r="A7" s="159" t="s">
        <v>72</v>
      </c>
      <c r="B7" s="157">
        <v>1</v>
      </c>
      <c r="C7" s="156">
        <f>B7+1</f>
        <v>2</v>
      </c>
      <c r="D7" s="156">
        <f t="shared" ref="D7:E7" si="0">C7+1</f>
        <v>3</v>
      </c>
      <c r="E7" s="156">
        <f t="shared" si="0"/>
        <v>4</v>
      </c>
      <c r="F7" s="156">
        <f t="shared" ref="F7:H7" si="1">E7+1</f>
        <v>5</v>
      </c>
      <c r="G7" s="156">
        <f t="shared" si="1"/>
        <v>6</v>
      </c>
      <c r="H7" s="156">
        <f t="shared" si="1"/>
        <v>7</v>
      </c>
      <c r="I7" s="156">
        <f t="shared" ref="I7:K7" si="2">H7+1</f>
        <v>8</v>
      </c>
      <c r="J7" s="156">
        <f t="shared" si="2"/>
        <v>9</v>
      </c>
      <c r="K7" s="156">
        <f t="shared" si="2"/>
        <v>10</v>
      </c>
      <c r="L7" s="156">
        <f t="shared" ref="L7" si="3">K7+1</f>
        <v>11</v>
      </c>
      <c r="M7" s="156">
        <f t="shared" ref="M7" si="4">L7+1</f>
        <v>12</v>
      </c>
      <c r="N7" s="312"/>
      <c r="O7" s="312"/>
      <c r="P7" s="312"/>
      <c r="Q7" s="314"/>
    </row>
    <row r="8" spans="1:57" ht="18" customHeight="1">
      <c r="A8" s="241" t="str">
        <f>'RH Direto, Cargos e Salários'!A7</f>
        <v>A.1) Equipe Técnica Principal</v>
      </c>
      <c r="B8" s="242">
        <f>SUM(B9:B11)</f>
        <v>2.25</v>
      </c>
      <c r="C8" s="243">
        <f>SUM(C9:C11)</f>
        <v>2.25</v>
      </c>
      <c r="D8" s="243">
        <f t="shared" ref="D8:M8" si="5">SUM(D9:D11)</f>
        <v>1.75</v>
      </c>
      <c r="E8" s="243">
        <f t="shared" si="5"/>
        <v>1.5</v>
      </c>
      <c r="F8" s="243">
        <f t="shared" si="5"/>
        <v>1.5</v>
      </c>
      <c r="G8" s="243">
        <f t="shared" si="5"/>
        <v>1.5</v>
      </c>
      <c r="H8" s="243">
        <f t="shared" si="5"/>
        <v>1.5</v>
      </c>
      <c r="I8" s="243">
        <f t="shared" si="5"/>
        <v>1.5</v>
      </c>
      <c r="J8" s="243">
        <f t="shared" si="5"/>
        <v>1.5</v>
      </c>
      <c r="K8" s="243">
        <f t="shared" si="5"/>
        <v>1.5</v>
      </c>
      <c r="L8" s="243">
        <f t="shared" si="5"/>
        <v>1.5</v>
      </c>
      <c r="M8" s="243">
        <f t="shared" si="5"/>
        <v>2</v>
      </c>
      <c r="N8" s="244"/>
      <c r="O8" s="244"/>
      <c r="P8" s="244"/>
      <c r="Q8" s="245"/>
    </row>
    <row r="9" spans="1:57" ht="15" customHeight="1">
      <c r="A9" s="33" t="str">
        <f>'RH Direto, Cargos e Salários'!A8</f>
        <v>Consultor Especializado</v>
      </c>
      <c r="B9" s="250">
        <v>0.25</v>
      </c>
      <c r="C9" s="247">
        <v>0.25</v>
      </c>
      <c r="D9" s="247">
        <v>0.25</v>
      </c>
      <c r="E9" s="247">
        <v>0.25</v>
      </c>
      <c r="F9" s="247">
        <v>0.25</v>
      </c>
      <c r="G9" s="247">
        <v>0.25</v>
      </c>
      <c r="H9" s="247">
        <v>0.25</v>
      </c>
      <c r="I9" s="247">
        <v>0.25</v>
      </c>
      <c r="J9" s="247">
        <v>0.25</v>
      </c>
      <c r="K9" s="247">
        <v>0.25</v>
      </c>
      <c r="L9" s="247">
        <v>0.25</v>
      </c>
      <c r="M9" s="247">
        <v>0.5</v>
      </c>
      <c r="N9" s="163">
        <f>COUNT(B9:M9)</f>
        <v>12</v>
      </c>
      <c r="O9" s="163">
        <f>SUM(B9:M9)</f>
        <v>3.25</v>
      </c>
      <c r="P9" s="31">
        <f>'RH Direto, Cargos e Salários'!G8</f>
        <v>21073.94</v>
      </c>
      <c r="Q9" s="32">
        <f>O9*P9</f>
        <v>68490.304999999993</v>
      </c>
    </row>
    <row r="10" spans="1:57" ht="15" customHeight="1">
      <c r="A10" s="160" t="str">
        <f>'RH Direto, Cargos e Salários'!A9</f>
        <v>Coordenador</v>
      </c>
      <c r="B10" s="250">
        <v>1</v>
      </c>
      <c r="C10" s="247">
        <v>1</v>
      </c>
      <c r="D10" s="247">
        <v>1</v>
      </c>
      <c r="E10" s="247">
        <v>1</v>
      </c>
      <c r="F10" s="247">
        <v>1</v>
      </c>
      <c r="G10" s="247">
        <v>1</v>
      </c>
      <c r="H10" s="247">
        <v>1</v>
      </c>
      <c r="I10" s="247">
        <v>1</v>
      </c>
      <c r="J10" s="247">
        <v>1</v>
      </c>
      <c r="K10" s="247">
        <v>1</v>
      </c>
      <c r="L10" s="247">
        <v>1</v>
      </c>
      <c r="M10" s="247">
        <v>1</v>
      </c>
      <c r="N10" s="153">
        <f>COUNT(B10:M10)</f>
        <v>12</v>
      </c>
      <c r="O10" s="153">
        <f>SUM(B10:M10)</f>
        <v>12</v>
      </c>
      <c r="P10" s="154">
        <f>'RH Direto, Cargos e Salários'!G9</f>
        <v>18313.669999999998</v>
      </c>
      <c r="Q10" s="155">
        <f t="shared" ref="Q10" si="6">O10*P10</f>
        <v>219764.03999999998</v>
      </c>
    </row>
    <row r="11" spans="1:57" ht="15" customHeight="1">
      <c r="A11" s="160" t="str">
        <f>'RH Direto, Cargos e Salários'!A10</f>
        <v>Engenheiro Civil Pleno</v>
      </c>
      <c r="B11" s="250">
        <v>1</v>
      </c>
      <c r="C11" s="247">
        <v>1</v>
      </c>
      <c r="D11" s="247">
        <v>0.5</v>
      </c>
      <c r="E11" s="247">
        <v>0.25</v>
      </c>
      <c r="F11" s="247">
        <v>0.25</v>
      </c>
      <c r="G11" s="247">
        <v>0.25</v>
      </c>
      <c r="H11" s="247">
        <v>0.25</v>
      </c>
      <c r="I11" s="247">
        <v>0.25</v>
      </c>
      <c r="J11" s="247">
        <v>0.25</v>
      </c>
      <c r="K11" s="247">
        <v>0.25</v>
      </c>
      <c r="L11" s="247">
        <v>0.25</v>
      </c>
      <c r="M11" s="247">
        <v>0.5</v>
      </c>
      <c r="N11" s="153">
        <f>COUNT(B11:M11)</f>
        <v>12</v>
      </c>
      <c r="O11" s="153">
        <f>SUM(B11:M11)</f>
        <v>5</v>
      </c>
      <c r="P11" s="154">
        <f>'RH Direto, Cargos e Salários'!G10</f>
        <v>11289.32</v>
      </c>
      <c r="Q11" s="155">
        <f t="shared" ref="Q11" si="7">O11*P11</f>
        <v>56446.6</v>
      </c>
    </row>
    <row r="12" spans="1:57" ht="18" customHeight="1">
      <c r="A12" s="235" t="str">
        <f>'RH Direto, Cargos e Salários'!A11</f>
        <v>A.2) Equipe de O &amp; M Elevatórias</v>
      </c>
      <c r="B12" s="236">
        <f>SUM(B13:B16)</f>
        <v>4</v>
      </c>
      <c r="C12" s="237">
        <f>SUM(C13:C16)</f>
        <v>4</v>
      </c>
      <c r="D12" s="237">
        <f t="shared" ref="D12:M12" si="8">SUM(D13:D16)</f>
        <v>4</v>
      </c>
      <c r="E12" s="237">
        <f t="shared" si="8"/>
        <v>4</v>
      </c>
      <c r="F12" s="237">
        <f t="shared" si="8"/>
        <v>4</v>
      </c>
      <c r="G12" s="237">
        <f t="shared" si="8"/>
        <v>4</v>
      </c>
      <c r="H12" s="237">
        <f t="shared" si="8"/>
        <v>4</v>
      </c>
      <c r="I12" s="237">
        <f t="shared" si="8"/>
        <v>4</v>
      </c>
      <c r="J12" s="237">
        <f t="shared" si="8"/>
        <v>4</v>
      </c>
      <c r="K12" s="237">
        <f t="shared" si="8"/>
        <v>4</v>
      </c>
      <c r="L12" s="237">
        <f t="shared" si="8"/>
        <v>4</v>
      </c>
      <c r="M12" s="237">
        <f t="shared" si="8"/>
        <v>5</v>
      </c>
      <c r="N12" s="238"/>
      <c r="O12" s="238"/>
      <c r="P12" s="239"/>
      <c r="Q12" s="240"/>
    </row>
    <row r="13" spans="1:57" ht="15" customHeight="1">
      <c r="A13" s="164" t="str">
        <f>'RH Direto, Cargos e Salários'!A12</f>
        <v>Técnico Eletricista Pleno</v>
      </c>
      <c r="B13" s="248">
        <v>0.5</v>
      </c>
      <c r="C13" s="248">
        <v>0.5</v>
      </c>
      <c r="D13" s="248">
        <v>0.5</v>
      </c>
      <c r="E13" s="248">
        <v>0.5</v>
      </c>
      <c r="F13" s="248">
        <v>0.5</v>
      </c>
      <c r="G13" s="248">
        <v>0.5</v>
      </c>
      <c r="H13" s="248">
        <v>0.5</v>
      </c>
      <c r="I13" s="248">
        <v>0.5</v>
      </c>
      <c r="J13" s="248">
        <v>0.5</v>
      </c>
      <c r="K13" s="248">
        <v>0.5</v>
      </c>
      <c r="L13" s="248">
        <v>0.5</v>
      </c>
      <c r="M13" s="249">
        <v>1</v>
      </c>
      <c r="N13" s="163">
        <f>COUNT(B13:M13)</f>
        <v>12</v>
      </c>
      <c r="O13" s="163">
        <f>SUM(B13:M13)</f>
        <v>6.5</v>
      </c>
      <c r="P13" s="31">
        <f>'RH Direto, Cargos e Salários'!G12</f>
        <v>4989.91</v>
      </c>
      <c r="Q13" s="32">
        <f t="shared" ref="Q13:Q19" si="9">O13*P13</f>
        <v>32434.415000000001</v>
      </c>
    </row>
    <row r="14" spans="1:57" ht="15" customHeight="1">
      <c r="A14" s="165" t="str">
        <f>'RH Direto, Cargos e Salários'!A13</f>
        <v>Técnico Mecânico Industrial Pleno</v>
      </c>
      <c r="B14" s="251">
        <v>0.5</v>
      </c>
      <c r="C14" s="251">
        <v>0.5</v>
      </c>
      <c r="D14" s="251">
        <v>0.5</v>
      </c>
      <c r="E14" s="251">
        <v>0.5</v>
      </c>
      <c r="F14" s="251">
        <v>0.5</v>
      </c>
      <c r="G14" s="251">
        <v>0.5</v>
      </c>
      <c r="H14" s="251">
        <v>0.5</v>
      </c>
      <c r="I14" s="251">
        <v>0.5</v>
      </c>
      <c r="J14" s="251">
        <v>0.5</v>
      </c>
      <c r="K14" s="251">
        <v>0.5</v>
      </c>
      <c r="L14" s="251">
        <v>0.5</v>
      </c>
      <c r="M14" s="252">
        <v>1</v>
      </c>
      <c r="N14" s="153">
        <f>COUNT(B14:M14)</f>
        <v>12</v>
      </c>
      <c r="O14" s="153">
        <f>SUM(B14:M14)</f>
        <v>6.5</v>
      </c>
      <c r="P14" s="154">
        <f>'RH Direto, Cargos e Salários'!G13</f>
        <v>4989.91</v>
      </c>
      <c r="Q14" s="155">
        <f t="shared" si="9"/>
        <v>32434.415000000001</v>
      </c>
    </row>
    <row r="15" spans="1:57" ht="15" customHeight="1">
      <c r="A15" s="165" t="str">
        <f>'RH Direto, Cargos e Salários'!A14</f>
        <v>Técnico Operador de Elevatórias</v>
      </c>
      <c r="B15" s="251">
        <v>1</v>
      </c>
      <c r="C15" s="251">
        <v>1</v>
      </c>
      <c r="D15" s="251">
        <v>1</v>
      </c>
      <c r="E15" s="251">
        <v>1</v>
      </c>
      <c r="F15" s="251">
        <v>1</v>
      </c>
      <c r="G15" s="251">
        <v>1</v>
      </c>
      <c r="H15" s="252">
        <v>1</v>
      </c>
      <c r="I15" s="252">
        <v>1</v>
      </c>
      <c r="J15" s="252">
        <v>1</v>
      </c>
      <c r="K15" s="252">
        <v>1</v>
      </c>
      <c r="L15" s="252">
        <v>1</v>
      </c>
      <c r="M15" s="252">
        <v>1</v>
      </c>
      <c r="N15" s="153">
        <f>COUNT(B15:M15)</f>
        <v>12</v>
      </c>
      <c r="O15" s="153">
        <f>SUM(B15:M15)</f>
        <v>12</v>
      </c>
      <c r="P15" s="154">
        <f>'RH Direto, Cargos e Salários'!G14</f>
        <v>3773.62</v>
      </c>
      <c r="Q15" s="155">
        <f t="shared" ref="Q15" si="10">O15*P15</f>
        <v>45283.44</v>
      </c>
    </row>
    <row r="16" spans="1:57" ht="15" customHeight="1">
      <c r="A16" s="165" t="str">
        <f>'RH Direto, Cargos e Salários'!A15</f>
        <v>Técnico Auxiliar</v>
      </c>
      <c r="B16" s="251">
        <v>2</v>
      </c>
      <c r="C16" s="251">
        <v>2</v>
      </c>
      <c r="D16" s="251">
        <v>2</v>
      </c>
      <c r="E16" s="251">
        <v>2</v>
      </c>
      <c r="F16" s="251">
        <v>2</v>
      </c>
      <c r="G16" s="251">
        <v>2</v>
      </c>
      <c r="H16" s="252">
        <v>2</v>
      </c>
      <c r="I16" s="252">
        <v>2</v>
      </c>
      <c r="J16" s="252">
        <v>2</v>
      </c>
      <c r="K16" s="252">
        <v>2</v>
      </c>
      <c r="L16" s="252">
        <v>2</v>
      </c>
      <c r="M16" s="252">
        <v>2</v>
      </c>
      <c r="N16" s="153">
        <f>COUNT(B16:M16)</f>
        <v>12</v>
      </c>
      <c r="O16" s="153">
        <f>SUM(B16:M16)</f>
        <v>24</v>
      </c>
      <c r="P16" s="154">
        <f>'RH Direto, Cargos e Salários'!G15</f>
        <v>2262.73</v>
      </c>
      <c r="Q16" s="155">
        <f t="shared" si="9"/>
        <v>54305.520000000004</v>
      </c>
    </row>
    <row r="17" spans="1:17" ht="18" customHeight="1">
      <c r="A17" s="246" t="str">
        <f>'RH Direto, Cargos e Salários'!A16</f>
        <v>A.3) Equipe de O &amp; M "Debris Flow Busbar"</v>
      </c>
      <c r="B17" s="236">
        <f t="shared" ref="B17:M17" si="11">SUM(B18:B20)</f>
        <v>3</v>
      </c>
      <c r="C17" s="237">
        <f t="shared" si="11"/>
        <v>3</v>
      </c>
      <c r="D17" s="237">
        <f t="shared" si="11"/>
        <v>3</v>
      </c>
      <c r="E17" s="237">
        <f t="shared" si="11"/>
        <v>3</v>
      </c>
      <c r="F17" s="237">
        <f t="shared" si="11"/>
        <v>6</v>
      </c>
      <c r="G17" s="237">
        <f t="shared" si="11"/>
        <v>6</v>
      </c>
      <c r="H17" s="237">
        <f t="shared" si="11"/>
        <v>6</v>
      </c>
      <c r="I17" s="237">
        <f t="shared" si="11"/>
        <v>6</v>
      </c>
      <c r="J17" s="237">
        <f t="shared" si="11"/>
        <v>6</v>
      </c>
      <c r="K17" s="237">
        <f t="shared" si="11"/>
        <v>6</v>
      </c>
      <c r="L17" s="237">
        <f t="shared" si="11"/>
        <v>6</v>
      </c>
      <c r="M17" s="237">
        <f t="shared" si="11"/>
        <v>6</v>
      </c>
      <c r="N17" s="238"/>
      <c r="O17" s="238"/>
      <c r="P17" s="239"/>
      <c r="Q17" s="240"/>
    </row>
    <row r="18" spans="1:17" ht="15" customHeight="1">
      <c r="A18" s="165" t="str">
        <f>'RH Direto, Cargos e Salários'!A17</f>
        <v>Técnico Pleno</v>
      </c>
      <c r="B18" s="251"/>
      <c r="C18" s="252"/>
      <c r="D18" s="252"/>
      <c r="E18" s="252"/>
      <c r="F18" s="252">
        <v>1</v>
      </c>
      <c r="G18" s="252">
        <v>1</v>
      </c>
      <c r="H18" s="252">
        <v>1</v>
      </c>
      <c r="I18" s="252">
        <v>1</v>
      </c>
      <c r="J18" s="252">
        <v>1</v>
      </c>
      <c r="K18" s="252">
        <v>1</v>
      </c>
      <c r="L18" s="252">
        <v>1</v>
      </c>
      <c r="M18" s="252">
        <v>1</v>
      </c>
      <c r="N18" s="153">
        <f t="shared" ref="N18:N19" si="12">COUNT(B18:M18)</f>
        <v>8</v>
      </c>
      <c r="O18" s="153">
        <f t="shared" ref="O18:O19" si="13">SUM(B18:M18)</f>
        <v>8</v>
      </c>
      <c r="P18" s="154">
        <f>'RH Direto, Cargos e Salários'!G17</f>
        <v>4989.91</v>
      </c>
      <c r="Q18" s="155">
        <f t="shared" si="9"/>
        <v>39919.279999999999</v>
      </c>
    </row>
    <row r="19" spans="1:17" ht="15" customHeight="1">
      <c r="A19" s="165" t="str">
        <f>'RH Direto, Cargos e Salários'!A18</f>
        <v>Técnico Auxiliar</v>
      </c>
      <c r="B19" s="251"/>
      <c r="C19" s="252"/>
      <c r="D19" s="252"/>
      <c r="E19" s="252"/>
      <c r="F19" s="252">
        <v>2</v>
      </c>
      <c r="G19" s="252">
        <v>2</v>
      </c>
      <c r="H19" s="252">
        <v>2</v>
      </c>
      <c r="I19" s="252">
        <v>2</v>
      </c>
      <c r="J19" s="252">
        <v>2</v>
      </c>
      <c r="K19" s="252">
        <v>2</v>
      </c>
      <c r="L19" s="252">
        <v>2</v>
      </c>
      <c r="M19" s="252">
        <v>2</v>
      </c>
      <c r="N19" s="153">
        <f t="shared" si="12"/>
        <v>8</v>
      </c>
      <c r="O19" s="153">
        <f t="shared" si="13"/>
        <v>16</v>
      </c>
      <c r="P19" s="154">
        <f>'RH Direto, Cargos e Salários'!G18</f>
        <v>2262.73</v>
      </c>
      <c r="Q19" s="155">
        <f t="shared" si="9"/>
        <v>36203.68</v>
      </c>
    </row>
    <row r="20" spans="1:17" ht="18" customHeight="1">
      <c r="A20" s="246" t="str">
        <f>'RH Direto, Cargos e Salários'!A19</f>
        <v>A.4) Equipe de Apoio Administrativo</v>
      </c>
      <c r="B20" s="236">
        <f t="shared" ref="B20:M20" si="14">SUM(B21:B23)</f>
        <v>3</v>
      </c>
      <c r="C20" s="237">
        <f t="shared" si="14"/>
        <v>3</v>
      </c>
      <c r="D20" s="237">
        <f t="shared" si="14"/>
        <v>3</v>
      </c>
      <c r="E20" s="237">
        <f t="shared" si="14"/>
        <v>3</v>
      </c>
      <c r="F20" s="237">
        <f t="shared" si="14"/>
        <v>3</v>
      </c>
      <c r="G20" s="237">
        <f t="shared" si="14"/>
        <v>3</v>
      </c>
      <c r="H20" s="237">
        <f t="shared" si="14"/>
        <v>3</v>
      </c>
      <c r="I20" s="237">
        <f t="shared" si="14"/>
        <v>3</v>
      </c>
      <c r="J20" s="237">
        <f t="shared" si="14"/>
        <v>3</v>
      </c>
      <c r="K20" s="237">
        <f t="shared" si="14"/>
        <v>3</v>
      </c>
      <c r="L20" s="237">
        <f t="shared" si="14"/>
        <v>3</v>
      </c>
      <c r="M20" s="237">
        <f t="shared" si="14"/>
        <v>3</v>
      </c>
      <c r="N20" s="238"/>
      <c r="O20" s="238"/>
      <c r="P20" s="239"/>
      <c r="Q20" s="240"/>
    </row>
    <row r="21" spans="1:17" ht="15" customHeight="1">
      <c r="A21" s="165" t="str">
        <f>'RH Direto, Cargos e Salários'!A20</f>
        <v>Chefe de Escritório</v>
      </c>
      <c r="B21" s="251">
        <v>1</v>
      </c>
      <c r="C21" s="252">
        <v>1</v>
      </c>
      <c r="D21" s="252">
        <v>1</v>
      </c>
      <c r="E21" s="252">
        <v>1</v>
      </c>
      <c r="F21" s="252">
        <v>1</v>
      </c>
      <c r="G21" s="252">
        <v>1</v>
      </c>
      <c r="H21" s="252">
        <v>1</v>
      </c>
      <c r="I21" s="252">
        <v>1</v>
      </c>
      <c r="J21" s="252">
        <v>1</v>
      </c>
      <c r="K21" s="252">
        <v>1</v>
      </c>
      <c r="L21" s="252">
        <v>1</v>
      </c>
      <c r="M21" s="252">
        <v>1</v>
      </c>
      <c r="N21" s="153">
        <f t="shared" ref="N21:N25" si="15">COUNT(B21:M21)</f>
        <v>12</v>
      </c>
      <c r="O21" s="153">
        <f t="shared" ref="O21:O25" si="16">SUM(B21:M21)</f>
        <v>12</v>
      </c>
      <c r="P21" s="154">
        <f>'RH Direto, Cargos e Salários'!G20</f>
        <v>5241.76</v>
      </c>
      <c r="Q21" s="155">
        <f t="shared" ref="Q21:Q25" si="17">O21*P21</f>
        <v>62901.120000000003</v>
      </c>
    </row>
    <row r="22" spans="1:17" ht="15" customHeight="1">
      <c r="A22" s="165" t="str">
        <f>'RH Direto, Cargos e Salários'!A21</f>
        <v>Secretária</v>
      </c>
      <c r="B22" s="251">
        <v>1</v>
      </c>
      <c r="C22" s="252">
        <v>1</v>
      </c>
      <c r="D22" s="252">
        <v>1</v>
      </c>
      <c r="E22" s="252">
        <v>1</v>
      </c>
      <c r="F22" s="252">
        <v>1</v>
      </c>
      <c r="G22" s="252">
        <v>1</v>
      </c>
      <c r="H22" s="252">
        <v>1</v>
      </c>
      <c r="I22" s="252">
        <v>1</v>
      </c>
      <c r="J22" s="252">
        <v>1</v>
      </c>
      <c r="K22" s="252">
        <v>1</v>
      </c>
      <c r="L22" s="252">
        <v>1</v>
      </c>
      <c r="M22" s="252">
        <v>1</v>
      </c>
      <c r="N22" s="153">
        <f t="shared" si="15"/>
        <v>12</v>
      </c>
      <c r="O22" s="153">
        <f t="shared" si="16"/>
        <v>12</v>
      </c>
      <c r="P22" s="154">
        <f>'RH Direto, Cargos e Salários'!G21</f>
        <v>3147.75</v>
      </c>
      <c r="Q22" s="155">
        <f t="shared" si="17"/>
        <v>37773</v>
      </c>
    </row>
    <row r="23" spans="1:17" ht="15" customHeight="1">
      <c r="A23" s="165" t="str">
        <f>'RH Direto, Cargos e Salários'!A22</f>
        <v>Auxiliar Administrativo</v>
      </c>
      <c r="B23" s="251">
        <v>1</v>
      </c>
      <c r="C23" s="252">
        <v>1</v>
      </c>
      <c r="D23" s="252">
        <v>1</v>
      </c>
      <c r="E23" s="252">
        <v>1</v>
      </c>
      <c r="F23" s="252">
        <v>1</v>
      </c>
      <c r="G23" s="252">
        <v>1</v>
      </c>
      <c r="H23" s="252">
        <v>1</v>
      </c>
      <c r="I23" s="252">
        <v>1</v>
      </c>
      <c r="J23" s="252">
        <v>1</v>
      </c>
      <c r="K23" s="252">
        <v>1</v>
      </c>
      <c r="L23" s="252">
        <v>1</v>
      </c>
      <c r="M23" s="252">
        <v>1</v>
      </c>
      <c r="N23" s="153">
        <f t="shared" si="15"/>
        <v>12</v>
      </c>
      <c r="O23" s="153">
        <f t="shared" si="16"/>
        <v>12</v>
      </c>
      <c r="P23" s="154">
        <f>'RH Direto, Cargos e Salários'!G22</f>
        <v>2033.71</v>
      </c>
      <c r="Q23" s="155">
        <f t="shared" si="17"/>
        <v>24404.52</v>
      </c>
    </row>
    <row r="24" spans="1:17" ht="15" customHeight="1">
      <c r="A24" s="165" t="str">
        <f>'RH Direto, Cargos e Salários'!A23</f>
        <v>Auxiliar de Serviços Gerais</v>
      </c>
      <c r="B24" s="251">
        <v>1</v>
      </c>
      <c r="C24" s="252">
        <v>1</v>
      </c>
      <c r="D24" s="252">
        <v>1</v>
      </c>
      <c r="E24" s="252">
        <v>1</v>
      </c>
      <c r="F24" s="252">
        <v>1</v>
      </c>
      <c r="G24" s="252">
        <v>1</v>
      </c>
      <c r="H24" s="252">
        <v>1</v>
      </c>
      <c r="I24" s="252">
        <v>1</v>
      </c>
      <c r="J24" s="252">
        <v>1</v>
      </c>
      <c r="K24" s="252">
        <v>1</v>
      </c>
      <c r="L24" s="252">
        <v>1</v>
      </c>
      <c r="M24" s="252">
        <v>1</v>
      </c>
      <c r="N24" s="153">
        <f t="shared" si="15"/>
        <v>12</v>
      </c>
      <c r="O24" s="153">
        <f t="shared" si="16"/>
        <v>12</v>
      </c>
      <c r="P24" s="154">
        <f>'RH Direto, Cargos e Salários'!G23</f>
        <v>1772.93</v>
      </c>
      <c r="Q24" s="155">
        <f t="shared" si="17"/>
        <v>21275.16</v>
      </c>
    </row>
    <row r="25" spans="1:17" ht="15" customHeight="1" thickBot="1">
      <c r="A25" s="165" t="str">
        <f>'RH Direto, Cargos e Salários'!A24</f>
        <v>Motorista</v>
      </c>
      <c r="B25" s="251">
        <v>2</v>
      </c>
      <c r="C25" s="252">
        <v>2</v>
      </c>
      <c r="D25" s="252">
        <v>2</v>
      </c>
      <c r="E25" s="252">
        <v>2</v>
      </c>
      <c r="F25" s="252">
        <v>2</v>
      </c>
      <c r="G25" s="252">
        <v>2</v>
      </c>
      <c r="H25" s="252">
        <v>2</v>
      </c>
      <c r="I25" s="252">
        <v>2</v>
      </c>
      <c r="J25" s="252">
        <v>2</v>
      </c>
      <c r="K25" s="252">
        <v>2</v>
      </c>
      <c r="L25" s="252">
        <v>2</v>
      </c>
      <c r="M25" s="252">
        <v>2</v>
      </c>
      <c r="N25" s="153">
        <f t="shared" si="15"/>
        <v>12</v>
      </c>
      <c r="O25" s="153">
        <f t="shared" si="16"/>
        <v>24</v>
      </c>
      <c r="P25" s="154">
        <f>'RH Direto, Cargos e Salários'!G24</f>
        <v>2033.71</v>
      </c>
      <c r="Q25" s="155">
        <f t="shared" si="17"/>
        <v>48809.04</v>
      </c>
    </row>
    <row r="26" spans="1:17" ht="30" customHeight="1" thickBot="1">
      <c r="A26" s="34" t="s">
        <v>73</v>
      </c>
      <c r="B26" s="35">
        <f t="shared" ref="B26:M26" si="18">B8+B12+B17</f>
        <v>9.25</v>
      </c>
      <c r="C26" s="161">
        <f t="shared" si="18"/>
        <v>9.25</v>
      </c>
      <c r="D26" s="161">
        <f t="shared" si="18"/>
        <v>8.75</v>
      </c>
      <c r="E26" s="161">
        <f t="shared" si="18"/>
        <v>8.5</v>
      </c>
      <c r="F26" s="161">
        <f t="shared" si="18"/>
        <v>11.5</v>
      </c>
      <c r="G26" s="161">
        <f t="shared" si="18"/>
        <v>11.5</v>
      </c>
      <c r="H26" s="161">
        <f t="shared" si="18"/>
        <v>11.5</v>
      </c>
      <c r="I26" s="161">
        <f t="shared" si="18"/>
        <v>11.5</v>
      </c>
      <c r="J26" s="161">
        <f t="shared" si="18"/>
        <v>11.5</v>
      </c>
      <c r="K26" s="161">
        <f t="shared" si="18"/>
        <v>11.5</v>
      </c>
      <c r="L26" s="161">
        <f t="shared" si="18"/>
        <v>11.5</v>
      </c>
      <c r="M26" s="161">
        <f t="shared" si="18"/>
        <v>13</v>
      </c>
      <c r="N26" s="162"/>
      <c r="O26" s="162"/>
      <c r="P26" s="36"/>
      <c r="Q26" s="37">
        <f>SUM(Q9:Q25)</f>
        <v>780444.53500000003</v>
      </c>
    </row>
    <row r="28" spans="1:17">
      <c r="O28" s="310"/>
      <c r="P28" s="310"/>
    </row>
    <row r="29" spans="1:17">
      <c r="O29" s="310"/>
      <c r="P29" s="310"/>
    </row>
  </sheetData>
  <mergeCells count="12">
    <mergeCell ref="O29:P29"/>
    <mergeCell ref="A1:Q1"/>
    <mergeCell ref="O28:P28"/>
    <mergeCell ref="A2:Q2"/>
    <mergeCell ref="A3:Q3"/>
    <mergeCell ref="O6:O7"/>
    <mergeCell ref="P6:P7"/>
    <mergeCell ref="Q6:Q7"/>
    <mergeCell ref="B6:M6"/>
    <mergeCell ref="N6:N7"/>
    <mergeCell ref="A4:Q4"/>
    <mergeCell ref="B5:C5"/>
  </mergeCells>
  <phoneticPr fontId="25" type="noConversion"/>
  <printOptions horizontalCentered="1"/>
  <pageMargins left="0.78740157480314965" right="0.78740157480314965" top="1.7716535433070868" bottom="0.78740157480314965" header="0.31496062992125984" footer="0.31496062992125984"/>
  <pageSetup paperSize="9" scale="62" fitToHeight="4" orientation="portrait" verticalDpi="300" r:id="rId1"/>
  <headerFooter>
    <oddHeader>&amp;L&amp;G&amp;R&amp;G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5"/>
  <sheetViews>
    <sheetView showGridLines="0" zoomScale="150" zoomScaleNormal="150" zoomScaleSheetLayoutView="85" workbookViewId="0">
      <selection sqref="A1:E1"/>
    </sheetView>
  </sheetViews>
  <sheetFormatPr baseColWidth="10" defaultColWidth="8.83203125" defaultRowHeight="15"/>
  <cols>
    <col min="1" max="1" width="52.1640625" customWidth="1"/>
    <col min="2" max="2" width="8.33203125" customWidth="1"/>
    <col min="3" max="3" width="6.6640625" customWidth="1"/>
    <col min="4" max="4" width="9.6640625" customWidth="1"/>
    <col min="5" max="5" width="15.6640625" customWidth="1"/>
    <col min="7" max="7" width="15.5" customWidth="1"/>
  </cols>
  <sheetData>
    <row r="1" spans="1:5" ht="50" customHeight="1">
      <c r="A1" s="277" t="str">
        <f>'Planilha Resumo'!A1</f>
        <v>SERVIÇOS DE COMISSIONAMENTO, PRÉ-OPERAÇÃO, OPERAÇÃO E MANUTENÇÃO (O &amp; M) DOS SISTEMAS E OBRAS DE REQUALIFICAÇÃO AMBIENTAL DOS RIACHOS: SALGADINHO, REGINALDO, PAU D’ARCO, SAPO, GULANDI E ÁGUAS FÉRREAS, E ELABORAÇÃO DOS RESPECTIVOS MANUAIS TÉCNICOS DE OPERAÇÃO E MANUTENÇÃO</v>
      </c>
      <c r="B1" s="277"/>
      <c r="C1" s="277"/>
      <c r="D1" s="277"/>
      <c r="E1" s="277"/>
    </row>
    <row r="2" spans="1:5" ht="13" customHeight="1">
      <c r="A2" s="279" t="str">
        <f>'Planilha Resumo'!A2</f>
        <v>PLANILHA ORÇAMENTÁRIA DE OPERAÇÃO E MANUTENÇÃO - O &amp; M</v>
      </c>
      <c r="B2" s="279"/>
      <c r="C2" s="279"/>
      <c r="D2" s="279"/>
      <c r="E2" s="279"/>
    </row>
    <row r="3" spans="1:5" ht="13" customHeight="1">
      <c r="A3" s="280" t="s">
        <v>263</v>
      </c>
      <c r="B3" s="280"/>
      <c r="C3" s="280"/>
      <c r="D3" s="280"/>
      <c r="E3" s="280"/>
    </row>
    <row r="4" spans="1:5" ht="13" customHeight="1">
      <c r="A4" s="317" t="s">
        <v>264</v>
      </c>
      <c r="B4" s="317"/>
      <c r="C4" s="317"/>
      <c r="D4" s="317"/>
      <c r="E4" s="317"/>
    </row>
    <row r="5" spans="1:5" ht="13" customHeight="1" thickBot="1">
      <c r="A5" s="195"/>
      <c r="B5" s="195"/>
      <c r="C5" s="195"/>
      <c r="D5" s="194" t="s">
        <v>88</v>
      </c>
      <c r="E5" s="193">
        <v>43709</v>
      </c>
    </row>
    <row r="6" spans="1:5" ht="25.5" customHeight="1" thickBot="1">
      <c r="A6" s="192" t="s">
        <v>9</v>
      </c>
      <c r="B6" s="14" t="s">
        <v>255</v>
      </c>
      <c r="C6" s="14" t="s">
        <v>254</v>
      </c>
      <c r="D6" s="14" t="s">
        <v>253</v>
      </c>
      <c r="E6" s="191" t="s">
        <v>252</v>
      </c>
    </row>
    <row r="7" spans="1:5" ht="27.75" customHeight="1">
      <c r="A7" s="190" t="s">
        <v>267</v>
      </c>
      <c r="B7" s="189" t="s">
        <v>250</v>
      </c>
      <c r="C7" s="189">
        <v>12</v>
      </c>
      <c r="D7" s="188">
        <f>SUM(E8:E10)</f>
        <v>14104.8</v>
      </c>
      <c r="E7" s="187">
        <f>D7*C7</f>
        <v>169257.59999999998</v>
      </c>
    </row>
    <row r="8" spans="1:5" ht="48">
      <c r="A8" s="203" t="s">
        <v>265</v>
      </c>
      <c r="B8" s="218" t="s">
        <v>266</v>
      </c>
      <c r="C8" s="218">
        <v>40</v>
      </c>
      <c r="D8" s="219">
        <v>98.11</v>
      </c>
      <c r="E8" s="220">
        <f>C8*D8</f>
        <v>3924.4</v>
      </c>
    </row>
    <row r="9" spans="1:5" ht="36">
      <c r="A9" s="204" t="s">
        <v>268</v>
      </c>
      <c r="B9" s="211" t="s">
        <v>266</v>
      </c>
      <c r="C9" s="211">
        <v>40</v>
      </c>
      <c r="D9" s="212">
        <v>162.6</v>
      </c>
      <c r="E9" s="213">
        <f>C9*D9</f>
        <v>6504</v>
      </c>
    </row>
    <row r="10" spans="1:5" ht="37" thickBot="1">
      <c r="A10" s="205" t="s">
        <v>269</v>
      </c>
      <c r="B10" s="214" t="s">
        <v>270</v>
      </c>
      <c r="C10" s="214">
        <v>40</v>
      </c>
      <c r="D10" s="212">
        <v>91.91</v>
      </c>
      <c r="E10" s="213">
        <f>C10*D10</f>
        <v>3676.3999999999996</v>
      </c>
    </row>
    <row r="11" spans="1:5" ht="30.75" customHeight="1">
      <c r="A11" s="190" t="s">
        <v>251</v>
      </c>
      <c r="B11" s="189" t="s">
        <v>250</v>
      </c>
      <c r="C11" s="189">
        <v>12</v>
      </c>
      <c r="D11" s="188">
        <f>SUM(E12:E15)</f>
        <v>7074.88</v>
      </c>
      <c r="E11" s="187">
        <f>D11*C11</f>
        <v>84898.559999999998</v>
      </c>
    </row>
    <row r="12" spans="1:5" ht="30.75" customHeight="1">
      <c r="A12" s="206" t="s">
        <v>249</v>
      </c>
      <c r="B12" s="208" t="s">
        <v>243</v>
      </c>
      <c r="C12" s="208">
        <v>2</v>
      </c>
      <c r="D12" s="209">
        <f>'Tabela DNIT-Consult. Fev-2020'!D28</f>
        <v>3348.94</v>
      </c>
      <c r="E12" s="210">
        <f>C12*D12</f>
        <v>6697.88</v>
      </c>
    </row>
    <row r="13" spans="1:5" ht="15" customHeight="1">
      <c r="A13" s="204" t="s">
        <v>248</v>
      </c>
      <c r="B13" s="211" t="s">
        <v>247</v>
      </c>
      <c r="C13" s="211">
        <v>1</v>
      </c>
      <c r="D13" s="212">
        <v>40</v>
      </c>
      <c r="E13" s="213">
        <f>C13*D13</f>
        <v>40</v>
      </c>
    </row>
    <row r="14" spans="1:5" ht="15" customHeight="1">
      <c r="A14" s="205" t="s">
        <v>246</v>
      </c>
      <c r="B14" s="214" t="s">
        <v>243</v>
      </c>
      <c r="C14" s="214">
        <v>1</v>
      </c>
      <c r="D14" s="212">
        <v>112</v>
      </c>
      <c r="E14" s="213">
        <f>C14*D14</f>
        <v>112</v>
      </c>
    </row>
    <row r="15" spans="1:5" ht="15" customHeight="1" thickBot="1">
      <c r="A15" s="207" t="s">
        <v>245</v>
      </c>
      <c r="B15" s="215" t="s">
        <v>244</v>
      </c>
      <c r="C15" s="215">
        <v>1</v>
      </c>
      <c r="D15" s="216">
        <v>225</v>
      </c>
      <c r="E15" s="217">
        <f>C15*D15</f>
        <v>225</v>
      </c>
    </row>
  </sheetData>
  <mergeCells count="4">
    <mergeCell ref="A1:E1"/>
    <mergeCell ref="A3:E3"/>
    <mergeCell ref="A4:E4"/>
    <mergeCell ref="A2:E2"/>
  </mergeCells>
  <printOptions horizontalCentered="1"/>
  <pageMargins left="0.78740157480314965" right="0.78740157480314965" top="1.7716535433070868" bottom="0.78740157480314965" header="0.31496062992125984" footer="0.31496062992125984"/>
  <pageSetup paperSize="9" scale="86" fitToHeight="4" orientation="portrait" horizontalDpi="300" verticalDpi="300" r:id="rId1"/>
  <headerFooter>
    <oddHeader>&amp;L&amp;G&amp;R&amp;G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pageSetUpPr fitToPage="1"/>
  </sheetPr>
  <dimension ref="A1:B16"/>
  <sheetViews>
    <sheetView showGridLines="0" zoomScale="150" zoomScaleNormal="150" zoomScaleSheetLayoutView="85" zoomScalePageLayoutView="150" workbookViewId="0">
      <selection sqref="A1:B1"/>
    </sheetView>
  </sheetViews>
  <sheetFormatPr baseColWidth="10" defaultColWidth="8.83203125" defaultRowHeight="15"/>
  <cols>
    <col min="1" max="1" width="70.6640625" style="52" customWidth="1"/>
    <col min="2" max="2" width="15.6640625" style="52" customWidth="1"/>
    <col min="3" max="6" width="8.83203125" style="52"/>
    <col min="7" max="7" width="15.5" style="52" customWidth="1"/>
    <col min="8" max="16384" width="8.83203125" style="52"/>
  </cols>
  <sheetData>
    <row r="1" spans="1:2" ht="50" customHeight="1">
      <c r="A1" s="277" t="str">
        <f>'Planilha Resumo'!A1</f>
        <v>SERVIÇOS DE COMISSIONAMENTO, PRÉ-OPERAÇÃO, OPERAÇÃO E MANUTENÇÃO (O &amp; M) DOS SISTEMAS E OBRAS DE REQUALIFICAÇÃO AMBIENTAL DOS RIACHOS: SALGADINHO, REGINALDO, PAU D’ARCO, SAPO, GULANDI E ÁGUAS FÉRREAS, E ELABORAÇÃO DOS RESPECTIVOS MANUAIS TÉCNICOS DE OPERAÇÃO E MANUTENÇÃO</v>
      </c>
      <c r="B1" s="277"/>
    </row>
    <row r="2" spans="1:2" ht="13" customHeight="1">
      <c r="A2" s="279" t="str">
        <f>'Planilha Resumo'!A2</f>
        <v>PLANILHA ORÇAMENTÁRIA DE OPERAÇÃO E MANUTENÇÃO - O &amp; M</v>
      </c>
      <c r="B2" s="279"/>
    </row>
    <row r="3" spans="1:2" ht="13" customHeight="1">
      <c r="A3" s="280" t="s">
        <v>81</v>
      </c>
      <c r="B3" s="280"/>
    </row>
    <row r="4" spans="1:2" ht="13" customHeight="1">
      <c r="A4" s="278" t="s">
        <v>82</v>
      </c>
      <c r="B4" s="278"/>
    </row>
    <row r="5" spans="1:2" ht="13" customHeight="1" thickBot="1">
      <c r="A5" s="186"/>
      <c r="B5" s="186"/>
    </row>
    <row r="6" spans="1:2" ht="25" customHeight="1" thickBot="1">
      <c r="A6" s="53" t="s">
        <v>9</v>
      </c>
      <c r="B6" s="319" t="s">
        <v>10</v>
      </c>
    </row>
    <row r="7" spans="1:2" ht="25" customHeight="1" thickBot="1">
      <c r="A7" s="56" t="s">
        <v>11</v>
      </c>
      <c r="B7" s="320"/>
    </row>
    <row r="8" spans="1:2" ht="25" customHeight="1">
      <c r="A8" s="48" t="s">
        <v>12</v>
      </c>
      <c r="B8" s="49">
        <v>1.6500000000000001E-2</v>
      </c>
    </row>
    <row r="9" spans="1:2" ht="25" customHeight="1">
      <c r="A9" s="50" t="s">
        <v>13</v>
      </c>
      <c r="B9" s="51">
        <v>7.5999999999999998E-2</v>
      </c>
    </row>
    <row r="10" spans="1:2" ht="25" customHeight="1">
      <c r="A10" s="50" t="s">
        <v>14</v>
      </c>
      <c r="B10" s="51">
        <v>0.05</v>
      </c>
    </row>
    <row r="11" spans="1:2" ht="25" customHeight="1">
      <c r="A11" s="54" t="s">
        <v>36</v>
      </c>
      <c r="B11" s="57">
        <v>0</v>
      </c>
    </row>
    <row r="12" spans="1:2" ht="25" customHeight="1" thickBot="1">
      <c r="A12" s="54" t="s">
        <v>37</v>
      </c>
      <c r="B12" s="57">
        <v>0</v>
      </c>
    </row>
    <row r="13" spans="1:2" ht="29" thickBot="1">
      <c r="A13" s="58" t="s">
        <v>64</v>
      </c>
      <c r="B13" s="59">
        <f>(1/(1-SUM(B8:B12)))-1</f>
        <v>0.16618075801749277</v>
      </c>
    </row>
    <row r="15" spans="1:2">
      <c r="B15" s="55"/>
    </row>
    <row r="16" spans="1:2">
      <c r="B16" s="60"/>
    </row>
  </sheetData>
  <mergeCells count="5">
    <mergeCell ref="B6:B7"/>
    <mergeCell ref="A1:B1"/>
    <mergeCell ref="A2:B2"/>
    <mergeCell ref="A3:B3"/>
    <mergeCell ref="A4:B4"/>
  </mergeCells>
  <phoneticPr fontId="25" type="noConversion"/>
  <printOptions horizontalCentered="1"/>
  <pageMargins left="0.78740157480314965" right="0.78740157480314965" top="1.7716535433070868" bottom="0.78740157480314965" header="0.31496062992125984" footer="0.31496062992125984"/>
  <pageSetup paperSize="9" scale="93" fitToHeight="4" orientation="portrait" verticalDpi="300" r:id="rId1"/>
  <headerFooter>
    <oddHeader>&amp;L&amp;G&amp;R&amp;G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G37"/>
  <sheetViews>
    <sheetView showGridLines="0" zoomScale="150" zoomScaleNormal="150" zoomScaleSheetLayoutView="85" zoomScalePageLayoutView="150" workbookViewId="0">
      <selection sqref="A1:B1"/>
    </sheetView>
  </sheetViews>
  <sheetFormatPr baseColWidth="10" defaultColWidth="8.83203125" defaultRowHeight="15"/>
  <cols>
    <col min="1" max="1" width="70.6640625" style="52" customWidth="1"/>
    <col min="2" max="2" width="15.6640625" style="52" customWidth="1"/>
    <col min="3" max="3" width="8.83203125" style="52"/>
    <col min="4" max="4" width="18.83203125" style="52" customWidth="1"/>
    <col min="5" max="5" width="8.83203125" style="52"/>
    <col min="6" max="6" width="18.83203125" style="52" customWidth="1"/>
    <col min="7" max="7" width="15.5" style="52" customWidth="1"/>
    <col min="8" max="16384" width="8.83203125" style="52"/>
  </cols>
  <sheetData>
    <row r="1" spans="1:4" ht="50" customHeight="1">
      <c r="A1" s="277" t="str">
        <f>'Planilha Resumo'!A1</f>
        <v>SERVIÇOS DE COMISSIONAMENTO, PRÉ-OPERAÇÃO, OPERAÇÃO E MANUTENÇÃO (O &amp; M) DOS SISTEMAS E OBRAS DE REQUALIFICAÇÃO AMBIENTAL DOS RIACHOS: SALGADINHO, REGINALDO, PAU D’ARCO, SAPO, GULANDI E ÁGUAS FÉRREAS, E ELABORAÇÃO DOS RESPECTIVOS MANUAIS TÉCNICOS DE OPERAÇÃO E MANUTENÇÃO</v>
      </c>
      <c r="B1" s="277"/>
    </row>
    <row r="2" spans="1:4" ht="13" customHeight="1">
      <c r="A2" s="279" t="str">
        <f>'Planilha Resumo'!A2</f>
        <v>PLANILHA ORÇAMENTÁRIA DE OPERAÇÃO E MANUTENÇÃO - O &amp; M</v>
      </c>
      <c r="B2" s="279"/>
    </row>
    <row r="3" spans="1:4" ht="13" customHeight="1">
      <c r="A3" s="280" t="s">
        <v>84</v>
      </c>
      <c r="B3" s="280"/>
    </row>
    <row r="4" spans="1:4" ht="13" customHeight="1">
      <c r="A4" s="278" t="s">
        <v>83</v>
      </c>
      <c r="B4" s="278"/>
    </row>
    <row r="5" spans="1:4" ht="13" customHeight="1" thickBot="1">
      <c r="A5" s="186"/>
      <c r="B5" s="186"/>
    </row>
    <row r="6" spans="1:4" ht="25" customHeight="1" thickBot="1">
      <c r="A6" s="53" t="s">
        <v>9</v>
      </c>
      <c r="B6" s="61" t="s">
        <v>10</v>
      </c>
    </row>
    <row r="7" spans="1:4" ht="18" customHeight="1">
      <c r="A7" s="62" t="s">
        <v>40</v>
      </c>
      <c r="B7" s="63"/>
    </row>
    <row r="8" spans="1:4" ht="13" customHeight="1">
      <c r="A8" s="64" t="s">
        <v>47</v>
      </c>
      <c r="B8" s="65">
        <v>0.2</v>
      </c>
    </row>
    <row r="9" spans="1:4" ht="13" customHeight="1">
      <c r="A9" s="66" t="s">
        <v>48</v>
      </c>
      <c r="B9" s="51">
        <v>0.08</v>
      </c>
      <c r="D9" s="55"/>
    </row>
    <row r="10" spans="1:4" ht="13" customHeight="1">
      <c r="A10" s="67" t="s">
        <v>49</v>
      </c>
      <c r="B10" s="57">
        <v>2.5000000000000001E-2</v>
      </c>
    </row>
    <row r="11" spans="1:4" ht="13" customHeight="1">
      <c r="A11" s="67" t="s">
        <v>50</v>
      </c>
      <c r="B11" s="57">
        <v>1.4999999999999999E-2</v>
      </c>
    </row>
    <row r="12" spans="1:4" ht="13" customHeight="1">
      <c r="A12" s="67" t="s">
        <v>51</v>
      </c>
      <c r="B12" s="57">
        <v>0.01</v>
      </c>
    </row>
    <row r="13" spans="1:4" ht="13" customHeight="1">
      <c r="A13" s="67" t="s">
        <v>52</v>
      </c>
      <c r="B13" s="57">
        <v>6.0000000000000001E-3</v>
      </c>
    </row>
    <row r="14" spans="1:4" ht="13" customHeight="1">
      <c r="A14" s="67" t="s">
        <v>53</v>
      </c>
      <c r="B14" s="57">
        <v>2E-3</v>
      </c>
    </row>
    <row r="15" spans="1:4" ht="13" customHeight="1">
      <c r="A15" s="67" t="s">
        <v>54</v>
      </c>
      <c r="B15" s="57">
        <v>0.03</v>
      </c>
    </row>
    <row r="16" spans="1:4" ht="13" customHeight="1">
      <c r="A16" s="67" t="s">
        <v>55</v>
      </c>
      <c r="B16" s="57">
        <v>0.01</v>
      </c>
    </row>
    <row r="17" spans="1:7" ht="18" customHeight="1" thickBot="1">
      <c r="A17" s="68" t="s">
        <v>41</v>
      </c>
      <c r="B17" s="69">
        <f>SUM(B8:B16)</f>
        <v>0.37800000000000011</v>
      </c>
    </row>
    <row r="18" spans="1:7" ht="18" customHeight="1">
      <c r="A18" s="70" t="s">
        <v>43</v>
      </c>
      <c r="B18" s="71"/>
    </row>
    <row r="19" spans="1:7" ht="13" customHeight="1">
      <c r="A19" s="72" t="s">
        <v>65</v>
      </c>
      <c r="B19" s="73">
        <f>30/365</f>
        <v>8.2191780821917804E-2</v>
      </c>
      <c r="D19" s="55"/>
    </row>
    <row r="20" spans="1:7" ht="13" customHeight="1">
      <c r="A20" s="74" t="s">
        <v>103</v>
      </c>
      <c r="B20" s="73">
        <f>30/365+(30/365/3)</f>
        <v>0.1095890410958904</v>
      </c>
      <c r="D20" s="55"/>
    </row>
    <row r="21" spans="1:7" ht="13" customHeight="1">
      <c r="A21" s="74" t="s">
        <v>98</v>
      </c>
      <c r="B21" s="75">
        <f>(11/365)</f>
        <v>3.0136986301369864E-2</v>
      </c>
      <c r="D21" s="321" t="s">
        <v>90</v>
      </c>
      <c r="E21" s="321"/>
      <c r="F21" s="321" t="s">
        <v>94</v>
      </c>
      <c r="G21" s="321"/>
    </row>
    <row r="22" spans="1:7" ht="13" customHeight="1">
      <c r="A22" s="74" t="s">
        <v>99</v>
      </c>
      <c r="B22" s="75">
        <v>0</v>
      </c>
      <c r="D22" s="89" t="s">
        <v>91</v>
      </c>
      <c r="E22" s="88">
        <v>13</v>
      </c>
      <c r="F22" s="89" t="s">
        <v>95</v>
      </c>
      <c r="G22" s="88">
        <v>13</v>
      </c>
    </row>
    <row r="23" spans="1:7" ht="13" customHeight="1">
      <c r="A23" s="74" t="s">
        <v>100</v>
      </c>
      <c r="B23" s="75">
        <f>5*85.8%*(3%*50%)/365</f>
        <v>1.7630136986301372E-4</v>
      </c>
      <c r="D23" s="89" t="s">
        <v>92</v>
      </c>
      <c r="E23" s="88">
        <v>2</v>
      </c>
      <c r="F23" s="89" t="s">
        <v>92</v>
      </c>
      <c r="G23" s="88">
        <v>2</v>
      </c>
    </row>
    <row r="24" spans="1:7" ht="13" customHeight="1">
      <c r="A24" s="74" t="s">
        <v>101</v>
      </c>
      <c r="B24" s="75">
        <v>1E-4</v>
      </c>
      <c r="D24" s="89" t="s">
        <v>93</v>
      </c>
      <c r="E24" s="88">
        <f>E22-E23</f>
        <v>11</v>
      </c>
      <c r="F24" s="89" t="s">
        <v>93</v>
      </c>
      <c r="G24" s="88">
        <f>G22-G23</f>
        <v>11</v>
      </c>
    </row>
    <row r="25" spans="1:7" ht="13" customHeight="1">
      <c r="A25" s="74" t="s">
        <v>102</v>
      </c>
      <c r="B25" s="75">
        <v>1E-4</v>
      </c>
      <c r="D25" s="89"/>
      <c r="E25" s="90"/>
      <c r="F25" s="89"/>
      <c r="G25" s="90"/>
    </row>
    <row r="26" spans="1:7" ht="18" customHeight="1" thickBot="1">
      <c r="A26" s="68" t="s">
        <v>42</v>
      </c>
      <c r="B26" s="76">
        <f>SUM(B19:B25)</f>
        <v>0.22229410958904106</v>
      </c>
      <c r="D26" s="89"/>
      <c r="E26" s="91"/>
      <c r="F26" s="89"/>
      <c r="G26" s="91"/>
    </row>
    <row r="27" spans="1:7" ht="18" customHeight="1">
      <c r="A27" s="70" t="s">
        <v>44</v>
      </c>
      <c r="B27" s="71"/>
    </row>
    <row r="28" spans="1:7" ht="13" customHeight="1">
      <c r="A28" s="72" t="s">
        <v>106</v>
      </c>
      <c r="B28" s="75">
        <f>(0.4*0.08*9*30/365)*(12/9)</f>
        <v>3.1561643835616437E-2</v>
      </c>
      <c r="D28" s="55"/>
    </row>
    <row r="29" spans="1:7" ht="13" customHeight="1">
      <c r="A29" s="74" t="s">
        <v>96</v>
      </c>
      <c r="B29" s="75">
        <f>(30/365)*(12/9)</f>
        <v>0.1095890410958904</v>
      </c>
    </row>
    <row r="30" spans="1:7" ht="13" customHeight="1">
      <c r="A30" s="74" t="s">
        <v>97</v>
      </c>
      <c r="B30" s="75">
        <f>(30/365)*15%</f>
        <v>1.2328767123287671E-2</v>
      </c>
    </row>
    <row r="31" spans="1:7" ht="18" customHeight="1" thickBot="1">
      <c r="A31" s="68" t="s">
        <v>45</v>
      </c>
      <c r="B31" s="76">
        <f>SUM(B28:B30)</f>
        <v>0.15347945205479452</v>
      </c>
    </row>
    <row r="32" spans="1:7" ht="18" customHeight="1">
      <c r="A32" s="70" t="s">
        <v>46</v>
      </c>
      <c r="B32" s="71"/>
    </row>
    <row r="33" spans="1:4" ht="13" customHeight="1">
      <c r="A33" s="72" t="s">
        <v>56</v>
      </c>
      <c r="B33" s="73">
        <f>B26*B17</f>
        <v>8.4027173424657542E-2</v>
      </c>
    </row>
    <row r="34" spans="1:4" ht="13" customHeight="1">
      <c r="A34" s="74" t="s">
        <v>104</v>
      </c>
      <c r="B34" s="75">
        <f>B9*B19*40%</f>
        <v>2.6301369863013699E-3</v>
      </c>
    </row>
    <row r="35" spans="1:4" ht="18" customHeight="1" thickBot="1">
      <c r="A35" s="68" t="s">
        <v>57</v>
      </c>
      <c r="B35" s="76">
        <f>SUM(B33:B34)</f>
        <v>8.6657310410958907E-2</v>
      </c>
    </row>
    <row r="36" spans="1:4" ht="25" customHeight="1" thickBot="1">
      <c r="A36" s="77" t="s">
        <v>62</v>
      </c>
      <c r="B36" s="78">
        <f>ROUND(B17+B26+B31+B35,4)</f>
        <v>0.84040000000000004</v>
      </c>
      <c r="D36" s="79"/>
    </row>
    <row r="37" spans="1:4" ht="22.5" customHeight="1">
      <c r="A37" s="322" t="s">
        <v>105</v>
      </c>
      <c r="B37" s="322"/>
    </row>
  </sheetData>
  <mergeCells count="7">
    <mergeCell ref="D21:E21"/>
    <mergeCell ref="F21:G21"/>
    <mergeCell ref="A37:B37"/>
    <mergeCell ref="A1:B1"/>
    <mergeCell ref="A2:B2"/>
    <mergeCell ref="A3:B3"/>
    <mergeCell ref="A4:B4"/>
  </mergeCells>
  <phoneticPr fontId="25" type="noConversion"/>
  <printOptions horizontalCentered="1"/>
  <pageMargins left="0.78740157480314965" right="0.78740157480314965" top="1.7716535433070868" bottom="0.78740157480314965" header="0.31496062992125984" footer="0.31496062992125984"/>
  <pageSetup paperSize="9" scale="93" fitToHeight="4" orientation="portrait" verticalDpi="300" r:id="rId1"/>
  <headerFooter>
    <oddHeader>&amp;L&amp;G&amp;R&amp;G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81"/>
  <sheetViews>
    <sheetView zoomScale="150" zoomScaleNormal="150" zoomScaleSheetLayoutView="85" zoomScalePageLayoutView="150" workbookViewId="0">
      <selection sqref="A1:D1"/>
    </sheetView>
  </sheetViews>
  <sheetFormatPr baseColWidth="10" defaultColWidth="8.83203125" defaultRowHeight="15"/>
  <cols>
    <col min="1" max="1" width="37.83203125" customWidth="1"/>
    <col min="2" max="2" width="7.83203125" customWidth="1"/>
    <col min="3" max="3" width="12.83203125" customWidth="1"/>
    <col min="4" max="4" width="22.83203125" customWidth="1"/>
    <col min="7" max="7" width="15.5" customWidth="1"/>
  </cols>
  <sheetData>
    <row r="1" spans="1:8" ht="50" customHeight="1">
      <c r="A1" s="277" t="str">
        <f>'Planilha Resumo'!A1</f>
        <v>SERVIÇOS DE COMISSIONAMENTO, PRÉ-OPERAÇÃO, OPERAÇÃO E MANUTENÇÃO (O &amp; M) DOS SISTEMAS E OBRAS DE REQUALIFICAÇÃO AMBIENTAL DOS RIACHOS: SALGADINHO, REGINALDO, PAU D’ARCO, SAPO, GULANDI E ÁGUAS FÉRREAS, E ELABORAÇÃO DOS RESPECTIVOS MANUAIS TÉCNICOS DE OPERAÇÃO E MANUTENÇÃO</v>
      </c>
      <c r="B1" s="277"/>
      <c r="C1" s="277"/>
      <c r="D1" s="277"/>
    </row>
    <row r="2" spans="1:8" ht="13" customHeight="1">
      <c r="A2" s="343" t="str">
        <f>'Planilha Resumo'!A2:G2</f>
        <v>PLANILHA ORÇAMENTÁRIA DE OPERAÇÃO E MANUTENÇÃO - O &amp; M</v>
      </c>
      <c r="B2" s="343"/>
      <c r="C2" s="343"/>
      <c r="D2" s="343"/>
      <c r="E2" s="199"/>
      <c r="F2" s="199"/>
      <c r="G2" s="199"/>
    </row>
    <row r="3" spans="1:8" ht="13" customHeight="1">
      <c r="A3" s="280" t="s">
        <v>115</v>
      </c>
      <c r="B3" s="280"/>
      <c r="C3" s="280"/>
      <c r="D3" s="280"/>
    </row>
    <row r="4" spans="1:8" ht="13" customHeight="1">
      <c r="A4" s="344" t="s">
        <v>160</v>
      </c>
      <c r="B4" s="344"/>
      <c r="C4" s="344"/>
      <c r="D4" s="344"/>
    </row>
    <row r="5" spans="1:8" ht="13" customHeight="1" thickBot="1">
      <c r="A5" s="147" t="s">
        <v>162</v>
      </c>
      <c r="B5" s="148">
        <v>176</v>
      </c>
      <c r="C5" s="147" t="s">
        <v>88</v>
      </c>
      <c r="D5" s="149">
        <v>43862</v>
      </c>
      <c r="E5" s="196"/>
      <c r="F5" s="196"/>
      <c r="G5" s="196"/>
    </row>
    <row r="6" spans="1:8" ht="16" customHeight="1" thickBot="1">
      <c r="A6" s="345" t="s">
        <v>163</v>
      </c>
      <c r="B6" s="346"/>
      <c r="C6" s="346"/>
      <c r="D6" s="347"/>
    </row>
    <row r="7" spans="1:8" ht="12" customHeight="1">
      <c r="A7" s="127" t="s">
        <v>133</v>
      </c>
      <c r="B7" s="128" t="s">
        <v>116</v>
      </c>
      <c r="C7" s="128" t="s">
        <v>7</v>
      </c>
      <c r="D7" s="129" t="s">
        <v>161</v>
      </c>
      <c r="G7" s="150"/>
    </row>
    <row r="8" spans="1:8" ht="10" customHeight="1">
      <c r="A8" s="95" t="s">
        <v>134</v>
      </c>
      <c r="B8" s="99" t="s">
        <v>117</v>
      </c>
      <c r="C8" s="99" t="s">
        <v>135</v>
      </c>
      <c r="D8" s="113">
        <v>21073.94</v>
      </c>
      <c r="F8" s="197"/>
      <c r="G8" s="150"/>
    </row>
    <row r="9" spans="1:8" ht="10" customHeight="1">
      <c r="A9" s="92" t="s">
        <v>58</v>
      </c>
      <c r="B9" s="100" t="s">
        <v>15</v>
      </c>
      <c r="C9" s="100" t="s">
        <v>135</v>
      </c>
      <c r="D9" s="114">
        <v>18313.669999999998</v>
      </c>
      <c r="G9" s="150"/>
      <c r="H9" s="150"/>
    </row>
    <row r="10" spans="1:8" ht="10" customHeight="1">
      <c r="A10" s="93" t="s">
        <v>107</v>
      </c>
      <c r="B10" s="100" t="s">
        <v>16</v>
      </c>
      <c r="C10" s="100" t="s">
        <v>135</v>
      </c>
      <c r="D10" s="114">
        <v>14430.48</v>
      </c>
      <c r="F10" s="197"/>
      <c r="G10" s="150"/>
    </row>
    <row r="11" spans="1:8" ht="10" customHeight="1">
      <c r="A11" s="92" t="s">
        <v>108</v>
      </c>
      <c r="B11" s="101" t="s">
        <v>17</v>
      </c>
      <c r="C11" s="100" t="s">
        <v>135</v>
      </c>
      <c r="D11" s="114">
        <v>11289.32</v>
      </c>
      <c r="G11" s="150"/>
    </row>
    <row r="12" spans="1:8" ht="10" customHeight="1">
      <c r="A12" s="93" t="s">
        <v>109</v>
      </c>
      <c r="B12" s="101" t="s">
        <v>119</v>
      </c>
      <c r="C12" s="100" t="s">
        <v>135</v>
      </c>
      <c r="D12" s="114">
        <v>9287.81</v>
      </c>
      <c r="G12" s="150"/>
      <c r="H12" s="150"/>
    </row>
    <row r="13" spans="1:8" ht="10" customHeight="1">
      <c r="A13" s="110" t="s">
        <v>136</v>
      </c>
      <c r="B13" s="111" t="s">
        <v>137</v>
      </c>
      <c r="C13" s="104" t="s">
        <v>135</v>
      </c>
      <c r="D13" s="115">
        <v>8882.5</v>
      </c>
      <c r="G13" s="150"/>
    </row>
    <row r="14" spans="1:8" ht="12" customHeight="1">
      <c r="A14" s="109" t="s">
        <v>138</v>
      </c>
      <c r="B14" s="96" t="s">
        <v>116</v>
      </c>
      <c r="C14" s="96" t="s">
        <v>7</v>
      </c>
      <c r="D14" s="119" t="s">
        <v>161</v>
      </c>
      <c r="G14" s="150"/>
    </row>
    <row r="15" spans="1:8" ht="10" customHeight="1">
      <c r="A15" s="112" t="s">
        <v>123</v>
      </c>
      <c r="B15" s="107" t="s">
        <v>18</v>
      </c>
      <c r="C15" s="99" t="s">
        <v>135</v>
      </c>
      <c r="D15" s="113">
        <v>6542.24</v>
      </c>
      <c r="G15" s="150"/>
      <c r="H15" s="150"/>
    </row>
    <row r="16" spans="1:8" ht="10" customHeight="1">
      <c r="A16" s="93" t="s">
        <v>139</v>
      </c>
      <c r="B16" s="102" t="s">
        <v>19</v>
      </c>
      <c r="C16" s="100" t="s">
        <v>135</v>
      </c>
      <c r="D16" s="114">
        <v>4989.91</v>
      </c>
      <c r="G16" s="150"/>
    </row>
    <row r="17" spans="1:8" ht="10" customHeight="1">
      <c r="A17" s="93" t="s">
        <v>26</v>
      </c>
      <c r="B17" s="102" t="s">
        <v>20</v>
      </c>
      <c r="C17" s="100" t="s">
        <v>135</v>
      </c>
      <c r="D17" s="114">
        <v>3773.62</v>
      </c>
      <c r="G17" s="150"/>
    </row>
    <row r="18" spans="1:8" ht="10" customHeight="1">
      <c r="A18" s="93" t="s">
        <v>140</v>
      </c>
      <c r="B18" s="102" t="s">
        <v>141</v>
      </c>
      <c r="C18" s="100" t="s">
        <v>135</v>
      </c>
      <c r="D18" s="114">
        <v>3028.85</v>
      </c>
      <c r="G18" s="150"/>
      <c r="H18" s="150"/>
    </row>
    <row r="19" spans="1:8" ht="10" customHeight="1">
      <c r="A19" s="110" t="s">
        <v>129</v>
      </c>
      <c r="B19" s="103" t="s">
        <v>120</v>
      </c>
      <c r="C19" s="104" t="s">
        <v>135</v>
      </c>
      <c r="D19" s="115">
        <v>2262.73</v>
      </c>
      <c r="G19" s="150"/>
    </row>
    <row r="20" spans="1:8" ht="12" customHeight="1">
      <c r="A20" s="108" t="s">
        <v>142</v>
      </c>
      <c r="B20" s="96" t="s">
        <v>116</v>
      </c>
      <c r="C20" s="96" t="s">
        <v>7</v>
      </c>
      <c r="D20" s="119" t="s">
        <v>161</v>
      </c>
      <c r="G20" s="150"/>
    </row>
    <row r="21" spans="1:8" ht="10" customHeight="1">
      <c r="A21" s="95" t="s">
        <v>77</v>
      </c>
      <c r="B21" s="107" t="s">
        <v>21</v>
      </c>
      <c r="C21" s="99" t="s">
        <v>135</v>
      </c>
      <c r="D21" s="116">
        <v>5241.76</v>
      </c>
      <c r="G21" s="150"/>
      <c r="H21" s="150"/>
    </row>
    <row r="22" spans="1:8" ht="10" customHeight="1">
      <c r="A22" s="92" t="s">
        <v>29</v>
      </c>
      <c r="B22" s="102" t="s">
        <v>25</v>
      </c>
      <c r="C22" s="100" t="s">
        <v>135</v>
      </c>
      <c r="D22" s="117">
        <v>3147.75</v>
      </c>
      <c r="G22" s="150"/>
    </row>
    <row r="23" spans="1:8" ht="10" customHeight="1">
      <c r="A23" s="92" t="s">
        <v>110</v>
      </c>
      <c r="B23" s="102" t="s">
        <v>22</v>
      </c>
      <c r="C23" s="100" t="s">
        <v>135</v>
      </c>
      <c r="D23" s="117">
        <v>2033.71</v>
      </c>
      <c r="G23" s="150"/>
    </row>
    <row r="24" spans="1:8" ht="10" customHeight="1">
      <c r="A24" s="92" t="s">
        <v>125</v>
      </c>
      <c r="B24" s="102" t="s">
        <v>23</v>
      </c>
      <c r="C24" s="100" t="s">
        <v>135</v>
      </c>
      <c r="D24" s="117">
        <v>1772.93</v>
      </c>
      <c r="G24" s="150"/>
      <c r="H24" s="150"/>
    </row>
    <row r="25" spans="1:8" ht="10" customHeight="1" thickBot="1">
      <c r="A25" s="94" t="s">
        <v>126</v>
      </c>
      <c r="B25" s="103" t="s">
        <v>128</v>
      </c>
      <c r="C25" s="104" t="s">
        <v>135</v>
      </c>
      <c r="D25" s="118">
        <v>1806.94</v>
      </c>
      <c r="G25" s="150"/>
    </row>
    <row r="26" spans="1:8" ht="15" customHeight="1" thickBot="1">
      <c r="A26" s="340" t="s">
        <v>111</v>
      </c>
      <c r="B26" s="341"/>
      <c r="C26" s="341"/>
      <c r="D26" s="342"/>
      <c r="G26" s="150"/>
    </row>
    <row r="27" spans="1:8" ht="12" customHeight="1">
      <c r="A27" s="130" t="s">
        <v>112</v>
      </c>
      <c r="B27" s="131"/>
      <c r="C27" s="128" t="s">
        <v>7</v>
      </c>
      <c r="D27" s="129" t="s">
        <v>161</v>
      </c>
      <c r="G27" s="150"/>
      <c r="H27" s="150"/>
    </row>
    <row r="28" spans="1:8" ht="10" customHeight="1">
      <c r="A28" s="95" t="s">
        <v>130</v>
      </c>
      <c r="B28" s="121"/>
      <c r="C28" s="99" t="s">
        <v>135</v>
      </c>
      <c r="D28" s="116">
        <v>3348.94</v>
      </c>
      <c r="H28" s="150"/>
    </row>
    <row r="29" spans="1:8" ht="10" customHeight="1">
      <c r="A29" s="92" t="s">
        <v>143</v>
      </c>
      <c r="B29" s="122"/>
      <c r="C29" s="100" t="s">
        <v>135</v>
      </c>
      <c r="D29" s="117">
        <v>3543.57</v>
      </c>
    </row>
    <row r="30" spans="1:8" ht="10" customHeight="1">
      <c r="A30" s="92" t="s">
        <v>144</v>
      </c>
      <c r="B30" s="122"/>
      <c r="C30" s="100" t="s">
        <v>135</v>
      </c>
      <c r="D30" s="117">
        <v>5006.66</v>
      </c>
    </row>
    <row r="31" spans="1:8" ht="10" customHeight="1">
      <c r="A31" s="92" t="s">
        <v>131</v>
      </c>
      <c r="B31" s="122"/>
      <c r="C31" s="100" t="s">
        <v>135</v>
      </c>
      <c r="D31" s="117">
        <v>6566.57</v>
      </c>
    </row>
    <row r="32" spans="1:8" ht="10" customHeight="1">
      <c r="A32" s="94" t="s">
        <v>145</v>
      </c>
      <c r="B32" s="123"/>
      <c r="C32" s="104" t="s">
        <v>135</v>
      </c>
      <c r="D32" s="118">
        <v>11252.89</v>
      </c>
    </row>
    <row r="33" spans="1:4" ht="12" customHeight="1">
      <c r="A33" s="108" t="s">
        <v>113</v>
      </c>
      <c r="B33" s="120"/>
      <c r="C33" s="96" t="s">
        <v>7</v>
      </c>
      <c r="D33" s="119" t="s">
        <v>161</v>
      </c>
    </row>
    <row r="34" spans="1:4" ht="10" customHeight="1">
      <c r="A34" s="95" t="s">
        <v>146</v>
      </c>
      <c r="B34" s="124"/>
      <c r="C34" s="99" t="s">
        <v>135</v>
      </c>
      <c r="D34" s="116">
        <v>1850.49</v>
      </c>
    </row>
    <row r="35" spans="1:4" ht="10" customHeight="1">
      <c r="A35" s="92" t="s">
        <v>147</v>
      </c>
      <c r="B35" s="125"/>
      <c r="C35" s="100" t="s">
        <v>135</v>
      </c>
      <c r="D35" s="117">
        <v>325.16000000000003</v>
      </c>
    </row>
    <row r="36" spans="1:4" ht="10" customHeight="1">
      <c r="A36" s="92" t="s">
        <v>148</v>
      </c>
      <c r="B36" s="125"/>
      <c r="C36" s="100" t="s">
        <v>135</v>
      </c>
      <c r="D36" s="117">
        <v>1697</v>
      </c>
    </row>
    <row r="37" spans="1:4" ht="10" customHeight="1">
      <c r="A37" s="92" t="s">
        <v>149</v>
      </c>
      <c r="B37" s="125"/>
      <c r="C37" s="100" t="s">
        <v>135</v>
      </c>
      <c r="D37" s="117">
        <v>13494.04</v>
      </c>
    </row>
    <row r="38" spans="1:4" ht="10" customHeight="1">
      <c r="A38" s="92" t="s">
        <v>150</v>
      </c>
      <c r="B38" s="125"/>
      <c r="C38" s="100" t="s">
        <v>135</v>
      </c>
      <c r="D38" s="117">
        <v>8483.94</v>
      </c>
    </row>
    <row r="39" spans="1:4" ht="10" customHeight="1">
      <c r="A39" s="92" t="s">
        <v>151</v>
      </c>
      <c r="B39" s="125"/>
      <c r="C39" s="100" t="s">
        <v>135</v>
      </c>
      <c r="D39" s="117">
        <v>2625.1</v>
      </c>
    </row>
    <row r="40" spans="1:4" ht="10" customHeight="1">
      <c r="A40" s="92" t="s">
        <v>152</v>
      </c>
      <c r="B40" s="125"/>
      <c r="C40" s="100" t="s">
        <v>135</v>
      </c>
      <c r="D40" s="117">
        <v>4056.96</v>
      </c>
    </row>
    <row r="41" spans="1:4" ht="10" customHeight="1">
      <c r="A41" s="94" t="s">
        <v>153</v>
      </c>
      <c r="B41" s="126"/>
      <c r="C41" s="104" t="s">
        <v>135</v>
      </c>
      <c r="D41" s="118">
        <v>3221.71</v>
      </c>
    </row>
    <row r="42" spans="1:4" ht="12" customHeight="1">
      <c r="A42" s="108" t="s">
        <v>154</v>
      </c>
      <c r="B42" s="120"/>
      <c r="C42" s="96" t="s">
        <v>7</v>
      </c>
      <c r="D42" s="119" t="s">
        <v>161</v>
      </c>
    </row>
    <row r="43" spans="1:4" ht="10" customHeight="1">
      <c r="A43" s="95" t="s">
        <v>155</v>
      </c>
      <c r="B43" s="124"/>
      <c r="C43" s="99" t="s">
        <v>135</v>
      </c>
      <c r="D43" s="116">
        <v>1880</v>
      </c>
    </row>
    <row r="44" spans="1:4" ht="10" customHeight="1">
      <c r="A44" s="92" t="s">
        <v>156</v>
      </c>
      <c r="B44" s="125"/>
      <c r="C44" s="100" t="s">
        <v>135</v>
      </c>
      <c r="D44" s="117">
        <v>2156.2399999999998</v>
      </c>
    </row>
    <row r="45" spans="1:4" ht="10" customHeight="1">
      <c r="A45" s="94" t="s">
        <v>114</v>
      </c>
      <c r="B45" s="126"/>
      <c r="C45" s="104" t="s">
        <v>135</v>
      </c>
      <c r="D45" s="118">
        <v>1886.7</v>
      </c>
    </row>
    <row r="46" spans="1:4" ht="12" customHeight="1">
      <c r="A46" s="108" t="s">
        <v>157</v>
      </c>
      <c r="B46" s="120"/>
      <c r="C46" s="96" t="s">
        <v>7</v>
      </c>
      <c r="D46" s="119" t="s">
        <v>161</v>
      </c>
    </row>
    <row r="47" spans="1:4" ht="10" customHeight="1">
      <c r="A47" s="95" t="s">
        <v>158</v>
      </c>
      <c r="B47" s="124"/>
      <c r="C47" s="99" t="s">
        <v>135</v>
      </c>
      <c r="D47" s="116">
        <v>808.55</v>
      </c>
    </row>
    <row r="48" spans="1:4" ht="10" customHeight="1" thickBot="1">
      <c r="A48" s="92" t="s">
        <v>159</v>
      </c>
      <c r="B48" s="125"/>
      <c r="C48" s="100" t="s">
        <v>135</v>
      </c>
      <c r="D48" s="117">
        <v>673.81</v>
      </c>
    </row>
    <row r="49" spans="1:4" ht="16" customHeight="1" thickBot="1">
      <c r="A49" s="326" t="s">
        <v>164</v>
      </c>
      <c r="B49" s="327"/>
      <c r="C49" s="327"/>
      <c r="D49" s="328"/>
    </row>
    <row r="50" spans="1:4" ht="14" customHeight="1">
      <c r="A50" s="132" t="s">
        <v>132</v>
      </c>
      <c r="B50" s="133" t="s">
        <v>10</v>
      </c>
      <c r="C50" s="329" t="s">
        <v>169</v>
      </c>
      <c r="D50" s="330"/>
    </row>
    <row r="51" spans="1:4" ht="12" customHeight="1">
      <c r="A51" s="105" t="s">
        <v>165</v>
      </c>
      <c r="B51" s="97"/>
      <c r="C51" s="331"/>
      <c r="D51" s="332"/>
    </row>
    <row r="52" spans="1:4" ht="12" customHeight="1">
      <c r="A52" s="92" t="s">
        <v>173</v>
      </c>
      <c r="B52" s="98">
        <v>0.84040000000000004</v>
      </c>
      <c r="C52" s="333" t="s">
        <v>171</v>
      </c>
      <c r="D52" s="334"/>
    </row>
    <row r="53" spans="1:4" ht="12" customHeight="1">
      <c r="A53" s="92" t="s">
        <v>202</v>
      </c>
      <c r="B53" s="98">
        <v>0.2</v>
      </c>
      <c r="C53" s="333" t="s">
        <v>172</v>
      </c>
      <c r="D53" s="334"/>
    </row>
    <row r="54" spans="1:4" ht="12" customHeight="1">
      <c r="A54" s="106" t="s">
        <v>166</v>
      </c>
      <c r="B54" s="98">
        <v>0.3</v>
      </c>
      <c r="C54" s="333" t="s">
        <v>170</v>
      </c>
      <c r="D54" s="334"/>
    </row>
    <row r="55" spans="1:4" ht="25" customHeight="1">
      <c r="A55" s="106" t="s">
        <v>167</v>
      </c>
      <c r="B55" s="98">
        <v>0.12</v>
      </c>
      <c r="C55" s="335" t="s">
        <v>256</v>
      </c>
      <c r="D55" s="336"/>
    </row>
    <row r="56" spans="1:4" ht="33" customHeight="1" thickBot="1">
      <c r="A56" s="198" t="s">
        <v>168</v>
      </c>
      <c r="B56" s="185">
        <f>'Despesas Fiscais'!B13</f>
        <v>0.16618075801749277</v>
      </c>
      <c r="C56" s="337" t="s">
        <v>257</v>
      </c>
      <c r="D56" s="338"/>
    </row>
    <row r="57" spans="1:4" ht="10" customHeight="1">
      <c r="A57" s="253"/>
      <c r="B57" s="253"/>
      <c r="C57" s="253"/>
      <c r="D57" s="253"/>
    </row>
    <row r="58" spans="1:4" ht="40" customHeight="1">
      <c r="A58" s="339" t="s">
        <v>178</v>
      </c>
      <c r="B58" s="339"/>
      <c r="C58" s="339"/>
      <c r="D58" s="339"/>
    </row>
    <row r="59" spans="1:4">
      <c r="A59" s="324" t="s">
        <v>193</v>
      </c>
      <c r="B59" s="324"/>
      <c r="C59" s="324"/>
      <c r="D59" s="324"/>
    </row>
    <row r="60" spans="1:4">
      <c r="A60" s="324" t="s">
        <v>194</v>
      </c>
      <c r="B60" s="324"/>
      <c r="C60" s="324"/>
      <c r="D60" s="324"/>
    </row>
    <row r="61" spans="1:4">
      <c r="A61" s="324" t="s">
        <v>195</v>
      </c>
      <c r="B61" s="324"/>
      <c r="C61" s="324"/>
      <c r="D61" s="324"/>
    </row>
    <row r="62" spans="1:4">
      <c r="A62" s="324" t="s">
        <v>196</v>
      </c>
      <c r="B62" s="324"/>
      <c r="C62" s="324"/>
      <c r="D62" s="324"/>
    </row>
    <row r="63" spans="1:4" ht="20" customHeight="1">
      <c r="A63" s="324" t="s">
        <v>197</v>
      </c>
      <c r="B63" s="324"/>
      <c r="C63" s="324"/>
      <c r="D63" s="324"/>
    </row>
    <row r="64" spans="1:4" ht="20" customHeight="1">
      <c r="A64" s="324" t="s">
        <v>198</v>
      </c>
      <c r="B64" s="324"/>
      <c r="C64" s="324"/>
      <c r="D64" s="324"/>
    </row>
    <row r="65" spans="1:4" ht="20" customHeight="1">
      <c r="A65" s="324" t="s">
        <v>199</v>
      </c>
      <c r="B65" s="324"/>
      <c r="C65" s="324"/>
      <c r="D65" s="324"/>
    </row>
    <row r="66" spans="1:4" ht="20" customHeight="1">
      <c r="A66" s="324" t="s">
        <v>200</v>
      </c>
      <c r="B66" s="324"/>
      <c r="C66" s="324"/>
      <c r="D66" s="324"/>
    </row>
    <row r="67" spans="1:4">
      <c r="A67" s="324" t="s">
        <v>192</v>
      </c>
      <c r="B67" s="324"/>
      <c r="C67" s="324"/>
      <c r="D67" s="324"/>
    </row>
    <row r="68" spans="1:4" ht="30" customHeight="1">
      <c r="A68" s="324" t="s">
        <v>191</v>
      </c>
      <c r="B68" s="324"/>
      <c r="C68" s="324"/>
      <c r="D68" s="324"/>
    </row>
    <row r="69" spans="1:4">
      <c r="A69" s="325" t="s">
        <v>201</v>
      </c>
      <c r="B69" s="325"/>
      <c r="C69" s="325"/>
      <c r="D69" s="325"/>
    </row>
    <row r="70" spans="1:4">
      <c r="A70" s="323" t="s">
        <v>179</v>
      </c>
      <c r="B70" s="323"/>
      <c r="C70" s="323"/>
      <c r="D70" s="323"/>
    </row>
    <row r="71" spans="1:4">
      <c r="A71" s="323" t="s">
        <v>180</v>
      </c>
      <c r="B71" s="323"/>
      <c r="C71" s="323"/>
      <c r="D71" s="323"/>
    </row>
    <row r="72" spans="1:4">
      <c r="A72" s="323" t="s">
        <v>181</v>
      </c>
      <c r="B72" s="323"/>
      <c r="C72" s="323"/>
      <c r="D72" s="323"/>
    </row>
    <row r="73" spans="1:4">
      <c r="A73" s="323" t="s">
        <v>182</v>
      </c>
      <c r="B73" s="323"/>
      <c r="C73" s="323"/>
      <c r="D73" s="323"/>
    </row>
    <row r="74" spans="1:4">
      <c r="A74" s="323" t="s">
        <v>183</v>
      </c>
      <c r="B74" s="323"/>
      <c r="C74" s="323"/>
      <c r="D74" s="323"/>
    </row>
    <row r="75" spans="1:4">
      <c r="A75" s="323" t="s">
        <v>184</v>
      </c>
      <c r="B75" s="323"/>
      <c r="C75" s="323"/>
      <c r="D75" s="323"/>
    </row>
    <row r="76" spans="1:4">
      <c r="A76" s="323" t="s">
        <v>185</v>
      </c>
      <c r="B76" s="323"/>
      <c r="C76" s="323"/>
      <c r="D76" s="323"/>
    </row>
    <row r="77" spans="1:4">
      <c r="A77" s="323" t="s">
        <v>186</v>
      </c>
      <c r="B77" s="323"/>
      <c r="C77" s="323"/>
      <c r="D77" s="323"/>
    </row>
    <row r="78" spans="1:4">
      <c r="A78" s="323" t="s">
        <v>187</v>
      </c>
      <c r="B78" s="323"/>
      <c r="C78" s="323"/>
      <c r="D78" s="323"/>
    </row>
    <row r="79" spans="1:4">
      <c r="A79" s="323" t="s">
        <v>188</v>
      </c>
      <c r="B79" s="323"/>
      <c r="C79" s="323"/>
      <c r="D79" s="323"/>
    </row>
    <row r="80" spans="1:4">
      <c r="A80" s="323" t="s">
        <v>189</v>
      </c>
      <c r="B80" s="323"/>
      <c r="C80" s="323"/>
      <c r="D80" s="323"/>
    </row>
    <row r="81" spans="1:4">
      <c r="A81" s="323" t="s">
        <v>190</v>
      </c>
      <c r="B81" s="323"/>
      <c r="C81" s="323"/>
      <c r="D81" s="323"/>
    </row>
  </sheetData>
  <mergeCells count="38">
    <mergeCell ref="A26:D26"/>
    <mergeCell ref="A1:D1"/>
    <mergeCell ref="A2:D2"/>
    <mergeCell ref="A3:D3"/>
    <mergeCell ref="A4:D4"/>
    <mergeCell ref="A6:D6"/>
    <mergeCell ref="A61:D61"/>
    <mergeCell ref="A49:D49"/>
    <mergeCell ref="C50:D50"/>
    <mergeCell ref="C51:D51"/>
    <mergeCell ref="C52:D52"/>
    <mergeCell ref="C53:D53"/>
    <mergeCell ref="C54:D54"/>
    <mergeCell ref="C55:D55"/>
    <mergeCell ref="C56:D56"/>
    <mergeCell ref="A59:D59"/>
    <mergeCell ref="A60:D60"/>
    <mergeCell ref="A58:D58"/>
    <mergeCell ref="A73:D73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80:D80"/>
    <mergeCell ref="A81:D81"/>
    <mergeCell ref="A74:D74"/>
    <mergeCell ref="A75:D75"/>
    <mergeCell ref="A76:D76"/>
    <mergeCell ref="A77:D77"/>
    <mergeCell ref="A78:D78"/>
    <mergeCell ref="A79:D79"/>
  </mergeCells>
  <printOptions horizontalCentered="1"/>
  <pageMargins left="0.78740157480314965" right="0.78740157480314965" top="1.7716535433070868" bottom="0.78740157480314965" header="0.31496062992125984" footer="0.31496062992125984"/>
  <pageSetup paperSize="9" scale="98" fitToHeight="4" orientation="portrait" horizontalDpi="4294967294" verticalDpi="4294967294" r:id="rId1"/>
  <headerFooter>
    <oddHeader>&amp;L&amp;G&amp;R&amp;G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3"/>
  <dimension ref="B2:B55"/>
  <sheetViews>
    <sheetView workbookViewId="0">
      <selection sqref="A1:G1"/>
    </sheetView>
  </sheetViews>
  <sheetFormatPr baseColWidth="10" defaultColWidth="11.5" defaultRowHeight="15"/>
  <sheetData>
    <row r="2" spans="2:2">
      <c r="B2" s="151" t="s">
        <v>174</v>
      </c>
    </row>
    <row r="3" spans="2:2">
      <c r="B3" s="151" t="s">
        <v>24</v>
      </c>
    </row>
    <row r="4" spans="2:2">
      <c r="B4" s="151" t="s">
        <v>205</v>
      </c>
    </row>
    <row r="5" spans="2:2">
      <c r="B5" s="151" t="s">
        <v>203</v>
      </c>
    </row>
    <row r="6" spans="2:2">
      <c r="B6" s="151" t="s">
        <v>204</v>
      </c>
    </row>
    <row r="7" spans="2:2">
      <c r="B7" s="151" t="s">
        <v>216</v>
      </c>
    </row>
    <row r="8" spans="2:2">
      <c r="B8" s="151" t="s">
        <v>206</v>
      </c>
    </row>
    <row r="9" spans="2:2">
      <c r="B9" s="151" t="s">
        <v>207</v>
      </c>
    </row>
    <row r="10" spans="2:2">
      <c r="B10" s="151" t="s">
        <v>208</v>
      </c>
    </row>
    <row r="11" spans="2:2">
      <c r="B11" s="151" t="s">
        <v>209</v>
      </c>
    </row>
    <row r="12" spans="2:2">
      <c r="B12" s="151" t="s">
        <v>219</v>
      </c>
    </row>
    <row r="13" spans="2:2">
      <c r="B13" s="151" t="s">
        <v>121</v>
      </c>
    </row>
    <row r="14" spans="2:2">
      <c r="B14" s="151" t="s">
        <v>210</v>
      </c>
    </row>
    <row r="15" spans="2:2">
      <c r="B15" s="151" t="s">
        <v>211</v>
      </c>
    </row>
    <row r="16" spans="2:2">
      <c r="B16" s="151" t="s">
        <v>33</v>
      </c>
    </row>
    <row r="17" spans="2:2">
      <c r="B17" s="151" t="s">
        <v>212</v>
      </c>
    </row>
    <row r="18" spans="2:2">
      <c r="B18" s="151" t="s">
        <v>213</v>
      </c>
    </row>
    <row r="19" spans="2:2">
      <c r="B19" s="151" t="s">
        <v>215</v>
      </c>
    </row>
    <row r="20" spans="2:2">
      <c r="B20" s="151" t="s">
        <v>214</v>
      </c>
    </row>
    <row r="21" spans="2:2">
      <c r="B21" s="151" t="s">
        <v>225</v>
      </c>
    </row>
    <row r="22" spans="2:2">
      <c r="B22" s="151" t="s">
        <v>224</v>
      </c>
    </row>
    <row r="23" spans="2:2">
      <c r="B23" s="151" t="s">
        <v>31</v>
      </c>
    </row>
    <row r="24" spans="2:2">
      <c r="B24" s="151" t="s">
        <v>33</v>
      </c>
    </row>
    <row r="25" spans="2:2">
      <c r="B25" s="151" t="s">
        <v>118</v>
      </c>
    </row>
    <row r="26" spans="2:2">
      <c r="B26" s="151" t="s">
        <v>175</v>
      </c>
    </row>
    <row r="27" spans="2:2">
      <c r="B27" s="151" t="s">
        <v>176</v>
      </c>
    </row>
    <row r="28" spans="2:2">
      <c r="B28" s="151" t="s">
        <v>217</v>
      </c>
    </row>
    <row r="29" spans="2:2">
      <c r="B29" s="151" t="s">
        <v>218</v>
      </c>
    </row>
    <row r="30" spans="2:2">
      <c r="B30" s="151" t="s">
        <v>220</v>
      </c>
    </row>
    <row r="31" spans="2:2">
      <c r="B31" s="151" t="s">
        <v>221</v>
      </c>
    </row>
    <row r="32" spans="2:2">
      <c r="B32" s="151" t="s">
        <v>27</v>
      </c>
    </row>
    <row r="33" spans="2:2">
      <c r="B33" s="151" t="s">
        <v>33</v>
      </c>
    </row>
    <row r="34" spans="2:2">
      <c r="B34" s="151" t="s">
        <v>222</v>
      </c>
    </row>
    <row r="35" spans="2:2">
      <c r="B35" s="151" t="s">
        <v>228</v>
      </c>
    </row>
    <row r="36" spans="2:2">
      <c r="B36" s="151" t="s">
        <v>236</v>
      </c>
    </row>
    <row r="37" spans="2:2">
      <c r="B37" s="151" t="s">
        <v>229</v>
      </c>
    </row>
    <row r="38" spans="2:2">
      <c r="B38" s="151" t="s">
        <v>230</v>
      </c>
    </row>
    <row r="39" spans="2:2">
      <c r="B39" s="151" t="s">
        <v>122</v>
      </c>
    </row>
    <row r="40" spans="2:2">
      <c r="B40" s="151" t="s">
        <v>214</v>
      </c>
    </row>
    <row r="41" spans="2:2">
      <c r="B41" s="151" t="s">
        <v>232</v>
      </c>
    </row>
    <row r="42" spans="2:2">
      <c r="B42" s="151" t="s">
        <v>233</v>
      </c>
    </row>
    <row r="43" spans="2:2">
      <c r="B43" s="151" t="s">
        <v>231</v>
      </c>
    </row>
    <row r="44" spans="2:2">
      <c r="B44" s="151" t="s">
        <v>31</v>
      </c>
    </row>
    <row r="45" spans="2:2">
      <c r="B45" s="151" t="s">
        <v>226</v>
      </c>
    </row>
    <row r="46" spans="2:2">
      <c r="B46" s="151" t="s">
        <v>29</v>
      </c>
    </row>
    <row r="47" spans="2:2">
      <c r="B47" s="151" t="s">
        <v>80</v>
      </c>
    </row>
    <row r="48" spans="2:2">
      <c r="B48" s="151" t="s">
        <v>28</v>
      </c>
    </row>
    <row r="49" spans="2:2">
      <c r="B49" s="151" t="s">
        <v>30</v>
      </c>
    </row>
    <row r="50" spans="2:2">
      <c r="B50" s="151" t="s">
        <v>177</v>
      </c>
    </row>
    <row r="51" spans="2:2">
      <c r="B51" s="151" t="s">
        <v>78</v>
      </c>
    </row>
    <row r="52" spans="2:2">
      <c r="B52" s="151" t="s">
        <v>223</v>
      </c>
    </row>
    <row r="53" spans="2:2">
      <c r="B53" s="151" t="s">
        <v>32</v>
      </c>
    </row>
    <row r="54" spans="2:2">
      <c r="B54" s="151" t="s">
        <v>127</v>
      </c>
    </row>
    <row r="55" spans="2:2">
      <c r="B55" s="151" t="s">
        <v>124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Planilha Resumo</vt:lpstr>
      <vt:lpstr>RH Direto, Cargos e Salários</vt:lpstr>
      <vt:lpstr>Cronograma Recursos Humanos</vt:lpstr>
      <vt:lpstr>Máquinas e Equipamentos</vt:lpstr>
      <vt:lpstr>Despesas Fiscais</vt:lpstr>
      <vt:lpstr>Encargos Trabalhistas e Sociais</vt:lpstr>
      <vt:lpstr>Tabela DNIT-Consult. Fev-2020</vt:lpstr>
      <vt:lpstr>Sheet1</vt:lpstr>
      <vt:lpstr>'Cronograma Recursos Humanos'!Area_de_impressao</vt:lpstr>
      <vt:lpstr>'Despesas Fiscais'!Area_de_impressao</vt:lpstr>
      <vt:lpstr>'Encargos Trabalhistas e Sociais'!Area_de_impressao</vt:lpstr>
      <vt:lpstr>'Máquinas e Equipamentos'!Area_de_impressao</vt:lpstr>
      <vt:lpstr>'Planilha Resumo'!Area_de_impressao</vt:lpstr>
      <vt:lpstr>'RH Direto, Cargos e Salários'!Area_de_impressao</vt:lpstr>
      <vt:lpstr>'Tabela DNIT-Consult. Fev-2020'!Area_de_impressao</vt:lpstr>
      <vt:lpstr>'Cronograma Recursos Humanos'!Titulos_de_impressao</vt:lpstr>
      <vt:lpstr>'Máquinas e Equipamentos'!Titulos_de_impressao</vt:lpstr>
      <vt:lpstr>'Planilha Resumo'!Titulos_de_impressao</vt:lpstr>
      <vt:lpstr>'RH Direto, Cargos e Salários'!Titulos_de_impressao</vt:lpstr>
      <vt:lpstr>'Tabela DNIT-Consult. Fev-2020'!Titulos_de_impressao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2020-10-01T00:16:59Z</cp:lastPrinted>
  <dcterms:created xsi:type="dcterms:W3CDTF">2008-08-18T15:05:01Z</dcterms:created>
  <dcterms:modified xsi:type="dcterms:W3CDTF">2020-10-01T00:17:50Z</dcterms:modified>
</cp:coreProperties>
</file>